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500" firstSheet="5" activeTab="9"/>
  </bookViews>
  <sheets>
    <sheet name="Orientações" sheetId="1" state="hidden" r:id="rId1"/>
    <sheet name="Servente" sheetId="2" state="hidden" r:id="rId2"/>
    <sheet name="Assistente Educacional" sheetId="3" r:id="rId3"/>
    <sheet name="Cuidador Educacional" sheetId="4" r:id="rId4"/>
    <sheet name="Psicopedagogo Educacional" sheetId="5" r:id="rId5"/>
    <sheet name="Tradutor Intérprete Libras" sheetId="6" r:id="rId6"/>
    <sheet name="Transcritor Sistema Braille" sheetId="7" r:id="rId7"/>
    <sheet name="Uniformes" sheetId="8" r:id="rId8"/>
    <sheet name="EPI" sheetId="9" r:id="rId9"/>
    <sheet name="RESUMO" sheetId="10" r:id="rId10"/>
  </sheets>
  <definedNames>
    <definedName name="Total1">Servente!#REF!</definedName>
    <definedName name="Total2.1">Servente!#REF!</definedName>
    <definedName name="Total2.2">Servente!#REF!</definedName>
    <definedName name="Total2.3">Servente!#REF!</definedName>
    <definedName name="_1E">Servente!$D$15</definedName>
    <definedName name="_2.3B">Servente!$D$50</definedName>
    <definedName name="_2.1B">Servente!$D$23</definedName>
    <definedName name="_2.1A">Servente!$D$22</definedName>
    <definedName name="_1D">Servente!$D$14</definedName>
    <definedName name="_1A">Servente!$D$11</definedName>
    <definedName name="_1C">Servente!$D$13</definedName>
    <definedName name="_1F">Servente!$D$16</definedName>
    <definedName name="SalarioBase">Servente!$D$5</definedName>
    <definedName name="_2.3A">Servente!$D$49</definedName>
    <definedName name="_2.3D">Servente!$D$52</definedName>
    <definedName name="_1B">Servente!$D$12</definedName>
    <definedName name="_xlcn.WorksheetConnection_PlanilhaLimpeza.xlsxTable3">#REF!</definedName>
    <definedName name="_2.3C">Servente!$D$51</definedName>
    <definedName name="Salário_Normativo_da_Categoria_Profissional">Servente!$D$5</definedName>
    <definedName name="_xlnm.Print_Area" localSheetId="2">'Assistente Educacional'!$A$1:$I$150</definedName>
    <definedName name="_xlnm.Print_Area" localSheetId="3">'Cuidador Educacional'!$A$1:$I$150</definedName>
    <definedName name="_xlnm.Print_Area" localSheetId="4">'Psicopedagogo Educacional'!$A$1:$I$150</definedName>
    <definedName name="_xlnm.Print_Area" localSheetId="5">'Tradutor Intérprete Libras'!$A$1:$I$150</definedName>
    <definedName name="_xlnm.Print_Area" localSheetId="6">'Transcritor Sistema Braille'!$A$1:$I$150</definedName>
    <definedName name="_xlnm.Print_Area" localSheetId="7">Uniformes!$A$1:$H$13</definedName>
    <definedName name="_xlnm.Print_Area" localSheetId="8">EPI!$A$1:$H$15</definedName>
    <definedName name="_xlnm.Print_Area" localSheetId="9">RESUMO!$A$1:$G$8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G16" authorId="0">
      <text>
        <r>
          <rPr>
            <sz val="10"/>
            <rFont val="SimSun"/>
            <charset val="134"/>
          </rPr>
          <t>======
ID#AAAB0CKR3wA
Daniel Carlos    (2026-01-27 12:44:27)
Valores que constam no caderno técnico. A unidade deve realizar pesquisa de mercado para o levantamento do percentual médio destas rubricas.</t>
        </r>
      </text>
    </comment>
  </commentList>
</comments>
</file>

<file path=xl/sharedStrings.xml><?xml version="1.0" encoding="utf-8"?>
<sst xmlns="http://schemas.openxmlformats.org/spreadsheetml/2006/main" count="1720" uniqueCount="305">
  <si>
    <t>Orientações para utilização desta Planilha</t>
  </si>
  <si>
    <t>Esta planilha tem como finalidade orientar o planejamento da contratação e fundamentar seu custo estimado , conforme item 2.9, b, do Anexo V da Instrução Normativa SEGES/MPDG nº 05, de 2017.</t>
  </si>
  <si>
    <t>Além dos cálculos e valores constantes na própria IN 05/2017, foi utilizada a metodologia de cálculo constante no caderno técnico de limpeza do Ministério do Planejamento.</t>
  </si>
  <si>
    <r>
      <rPr>
        <sz val="11"/>
        <color rgb="FF000000"/>
        <rFont val="Calibri"/>
        <charset val="134"/>
      </rPr>
      <t xml:space="preserve">Para não haver alteração nas fórmulas constantes nas planilhas, recomenda-se, com exceção da aba "Ambientes", que somente se altere os valores que constam células com fundo </t>
    </r>
    <r>
      <rPr>
        <u/>
        <sz val="11"/>
        <color rgb="FFF4B183"/>
        <rFont val="Calibri"/>
        <charset val="134"/>
      </rPr>
      <t>laranja.</t>
    </r>
  </si>
  <si>
    <t>A lista de materiais, equipamentos, EPIs e Uniformes, bem como seus respectivos valores unitários são meramente exemplificativos. Cabe à equipe de planejamento realizar o levantamento dos materiais e respectivos quantitativos necessários à execução dos serviços, bem como realizar pesquisa de preço de cada insumo, inserindo-os na planilha.</t>
  </si>
  <si>
    <t>Esta planilha calcula automaticamente o quantitativo de área para cada tipo previsto na IN 05/2017, de acordo com os ambientes inseridos na tabela correspondente. Caso a unidade já tenha o quantitativo consolidade, decorrente de estimativas pretéritas, basta inserir os valores diretamente na planilha "Tipos de Área e Produtividade", na coluna "Quantidade" (Obs. Recomenda-se apagar todo o conteúdo da coluna antes de inserir os valores).</t>
  </si>
  <si>
    <t xml:space="preserve">As produtividades que a unidade deseja utilizar deve ser inserida na planilha "Tipos de Área e Produtividade" no campo "Produtividade Personalizada". A planilha calculará automaticamente o quantitativo de serventes previsto, com base na quantidade demandada e na produtividade inserida. </t>
  </si>
  <si>
    <t>A planilha automaticamente arredonda o quantitativo de serventes, realizando os devidos ajustes nas produtividades e as utilizando para os demais cálculos da planilha.</t>
  </si>
  <si>
    <t>Caso a unidade opte pela não utilização do encarregado (recomendado nos casos de quantitativos pequenos de servente), os valores da coluna "Preço Homem Mês - Encarregado" deve ser removido.</t>
  </si>
  <si>
    <t>Foi utilizado os percentuais de lucro e custos indireitos do caderno técnico de limpeza. Recomenda-se que seja realizada pesquisa de mercado para apuração do média de mercado para tais rubricas.</t>
  </si>
  <si>
    <t>Em caso de dúvidas ou sugestões, entrar em contato por meio do e-mail: daniel.souza@ifpb.edu.br ou danieloxyjp@gmail.com</t>
  </si>
  <si>
    <t>Última atualização: 28/02/2019</t>
  </si>
  <si>
    <t xml:space="preserve"> Daniel Carlos Cruz de Souza</t>
  </si>
  <si>
    <t>Coordenação de Planejamento em Aquisições - Reitoria/IFPB</t>
  </si>
  <si>
    <t>Dados para composição dos custos referentes a mão de obra</t>
  </si>
  <si>
    <t>Dados Gerais</t>
  </si>
  <si>
    <t>Item</t>
  </si>
  <si>
    <t>Descrição</t>
  </si>
  <si>
    <t>Comentário</t>
  </si>
  <si>
    <t>Valor</t>
  </si>
  <si>
    <t xml:space="preserve">Tipo de Serviço </t>
  </si>
  <si>
    <t>Limpeza</t>
  </si>
  <si>
    <t>Valor do Vale Transporte</t>
  </si>
  <si>
    <t>Classificação Brasileira de Ocupações (CBO)</t>
  </si>
  <si>
    <t xml:space="preserve">5143-20 </t>
  </si>
  <si>
    <t>Valor do Auxílio Alimentação</t>
  </si>
  <si>
    <t>Salário Normativo da Categoria Profissional</t>
  </si>
  <si>
    <t>Salário Mínimo (Decreto</t>
  </si>
  <si>
    <t>Dias de Trabalho no mês</t>
  </si>
  <si>
    <t>Categoria Profissional</t>
  </si>
  <si>
    <t xml:space="preserve"> CCT PB000405/2018 </t>
  </si>
  <si>
    <t>Servente de Limpeza</t>
  </si>
  <si>
    <t>RAT x SAT</t>
  </si>
  <si>
    <t>Data-Base da Categoria</t>
  </si>
  <si>
    <t>01 de Janeiro</t>
  </si>
  <si>
    <t>Dados sobre Desligamento</t>
  </si>
  <si>
    <t>Módulo 1 - Composição da Remuneração</t>
  </si>
  <si>
    <t>Tipos</t>
  </si>
  <si>
    <t>Percentual</t>
  </si>
  <si>
    <t>1</t>
  </si>
  <si>
    <t>Composição da Remuneração</t>
  </si>
  <si>
    <t>SEM justa causa - AP INDENIZADO</t>
  </si>
  <si>
    <t>A</t>
  </si>
  <si>
    <t>Salário-Base</t>
  </si>
  <si>
    <t>SEM justa causa - AP TRABALHADO</t>
  </si>
  <si>
    <t>B</t>
  </si>
  <si>
    <t>Adicional de Periculosidade</t>
  </si>
  <si>
    <t>Demissões COM justa causa</t>
  </si>
  <si>
    <t>C</t>
  </si>
  <si>
    <t>Adicional de Insalubridade</t>
  </si>
  <si>
    <t>D</t>
  </si>
  <si>
    <t>Adicional Noturno</t>
  </si>
  <si>
    <t>CITL</t>
  </si>
  <si>
    <t>E</t>
  </si>
  <si>
    <t>Adicional de Hora Noturna Reduzida</t>
  </si>
  <si>
    <t>F</t>
  </si>
  <si>
    <t>Outros (especificar)</t>
  </si>
  <si>
    <t>Custos indiretos</t>
  </si>
  <si>
    <t>Total</t>
  </si>
  <si>
    <t>Lucro</t>
  </si>
  <si>
    <t>PIS</t>
  </si>
  <si>
    <t>Módulo 2 - Encargos e Benefícios Anuais, Mensais e Diários</t>
  </si>
  <si>
    <t>COFINS</t>
  </si>
  <si>
    <t> Submódulo 2.1 - 13º (décimo terceiro) Salário, Férias e Adicional de Férias</t>
  </si>
  <si>
    <t>ISS</t>
  </si>
  <si>
    <t>2.1</t>
  </si>
  <si>
    <t>13º (décimo terceiro) Salário, Férias e Adicional de Férias</t>
  </si>
  <si>
    <t>13º (décimo terceiro) Salário</t>
  </si>
  <si>
    <t>Férias e Adicional de Férias</t>
  </si>
  <si>
    <t>Memória de Cálculo - Submódulo 2.1</t>
  </si>
  <si>
    <t>Rubrica</t>
  </si>
  <si>
    <t>Base de Cálculo</t>
  </si>
  <si>
    <t>Memória de Cálculo</t>
  </si>
  <si>
    <t>13 º (décimo terceiro) Salário</t>
  </si>
  <si>
    <t>Módulo 1 (Total)</t>
  </si>
  <si>
    <t>8,33%  x Base de Cálculo, Sendo 8,33% = 1 ÷ 12</t>
  </si>
  <si>
    <t>Base de Cálculo x [(1 ÷ 12) x ( 1 + (1 ÷ 3))]</t>
  </si>
  <si>
    <t>Submódulo 2.2 - Encargos Previdenciários (GPS), Fundo de Garantia por Tempo de Serviço (FGTS) e outras contribuições.</t>
  </si>
  <si>
    <t>2.2</t>
  </si>
  <si>
    <t>GPS, FGTS e outras contribuições</t>
  </si>
  <si>
    <t xml:space="preserve">Valor 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</si>
  <si>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</si>
  <si>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</si>
  <si>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</si>
  <si>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</si>
  <si>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</si>
  <si>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</si>
  <si>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</si>
  <si>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</si>
  <si>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H</t>
  </si>
  <si>
    <t>FGTS</t>
  </si>
  <si>
    <t>Memória de Cálculo - Submódulo 2.2</t>
  </si>
  <si>
    <t>A a H</t>
  </si>
  <si>
    <t>Módulo 1 (Total) + Submódulo 2.1</t>
  </si>
  <si>
    <t>Alíquota x Base de Cálculo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</si>
  <si>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</si>
  <si>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</si>
  <si>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</si>
  <si>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</si>
  <si>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</si>
  <si>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Assistência Médica e Familiar</t>
  </si>
  <si>
    <t>Memória de Cálculo - Submódulo 2.3</t>
  </si>
  <si>
    <t>-</t>
  </si>
  <si>
    <t>(Valor do Vale x 2 Vales/dia x Dias de Trabalho) - 6% x Salário Base</t>
  </si>
  <si>
    <t>(Valor do Vale Alim. x Qtde. Dias de Trab)  x 80%</t>
  </si>
  <si>
    <t>Quadro-Resumo do Módulo 2 - Encargos e Benefícios anuais, mensais e diários</t>
  </si>
  <si>
    <t>2</t>
  </si>
  <si>
    <t>Encargos e Benefícios Anuais, Mensais e Diários</t>
  </si>
  <si>
    <t>Módulo 3 - Provisão para Rescisão</t>
  </si>
  <si>
    <t>3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</si>
  <si>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</si>
  <si>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</si>
  <si>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</si>
  <si>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</si>
  <si>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</si>
  <si>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Multa do FGTS e contribuição social sobre o Aviso Prévio Trabalhado</t>
  </si>
  <si>
    <t>(-)Demissão por justa causa</t>
  </si>
  <si>
    <t>Memória de Cálculo - Módulo 3</t>
  </si>
  <si>
    <t>Módulo 1 (Total) + Submódulo 2.1 + Submódulo 2.3</t>
  </si>
  <si>
    <t>(Base de Cálculo / 12) x Percentual de AP Indenizado (Tabela "Dados sobre desligamento")</t>
  </si>
  <si>
    <t>Item H do submódulo 2.2 (FGTS)</t>
  </si>
  <si>
    <t>Base de Cálculo x 50 % (40% de multa + 10% contribuição social) x Percentual de AP Indenizado (Tabela "Dados sobre desligamento")</t>
  </si>
  <si>
    <t>Módulo 1 (Total) + Módulo 2 (Total)</t>
  </si>
  <si>
    <t>(Base de Cálculo / 12) x Percentual de AP Trabalhado (Tabela "Dados sobre desligamento")</t>
  </si>
  <si>
    <t>Base de Cálculo x 50 % (40% de multa + 10% contribuição social) x Percentual de AP Trabalhado (Tabela "Dados sobre desligamento")</t>
  </si>
  <si>
    <t>Submódulo 2.1</t>
  </si>
  <si>
    <t>Base de Cálculo x Percentual de Demissões COM justa Causa (Tabela "Dados sobre desligamento")</t>
  </si>
  <si>
    <t xml:space="preserve">Módulo 4 - Custo de Reposição do Profissional Ausente
</t>
  </si>
  <si>
    <t>Submódulo 4.1 - Substituto nas Ausências Legais</t>
  </si>
  <si>
    <t>4.1</t>
  </si>
  <si>
    <t>Substituto nas Ausências Legais</t>
  </si>
  <si>
    <t>Dias de ausência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</si>
  <si>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</si>
  <si>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</si>
  <si>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</si>
  <si>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</si>
  <si>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</si>
  <si>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Ausência por Doença</t>
  </si>
  <si>
    <t>Memória de Cálculo - Módulo 4</t>
  </si>
  <si>
    <t>A a F</t>
  </si>
  <si>
    <t>Dias de Ausência conforme caderno técnico de limpeza/PB 2018, p. 20.</t>
  </si>
  <si>
    <t>Valor das rubricas de A a F</t>
  </si>
  <si>
    <t xml:space="preserve">Custo diário para o repositor = (Módulo 1 + Módulo 2 + Módulo 3) / 30 </t>
  </si>
  <si>
    <t>Base de cálculo x Dias de Ausência</t>
  </si>
  <si>
    <t>Submódulo 4.2 - Substituto na Intrajornada</t>
  </si>
  <si>
    <t>4.2</t>
  </si>
  <si>
    <t>Substituto na Intrajornada </t>
  </si>
  <si>
    <t>Substituto na cobertura de Intervalo para repouso ou alimentação</t>
  </si>
  <si>
    <t>Quadro-Resumo do Módulo 4 - Custo de Reposição do Profissional Ausente</t>
  </si>
  <si>
    <t>4</t>
  </si>
  <si>
    <t>Custo de Reposição do Profissional Ausente</t>
  </si>
  <si>
    <t>Substituto na Intrajornada</t>
  </si>
  <si>
    <t>Módulo 5 - Insumos Diversos</t>
  </si>
  <si>
    <t>5</t>
  </si>
  <si>
    <t>Insumos Diversos</t>
  </si>
  <si>
    <t>Uniformes</t>
  </si>
  <si>
    <t>Materiais</t>
  </si>
  <si>
    <t>Equipamentos</t>
  </si>
  <si>
    <t>EPI</t>
  </si>
  <si>
    <t>Memória de Cálculo - Módulo 5</t>
  </si>
  <si>
    <t>Tabela Uniformes Serventes</t>
  </si>
  <si>
    <t>Total da Tabela Materiais</t>
  </si>
  <si>
    <t>Base de Cálculo / Qtde. de Serventes</t>
  </si>
  <si>
    <t>Custo total dos equipamentos (Manutenção + Depreciação)</t>
  </si>
  <si>
    <t>Módulo 6 - Custos Indiretos, Tributos e Lucro</t>
  </si>
  <si>
    <t>6</t>
  </si>
  <si>
    <t>Custos Indiretos, Tributos e Lucro</t>
  </si>
  <si>
    <t>Custos Indiretos</t>
  </si>
  <si>
    <t>Tributos</t>
  </si>
  <si>
    <t>C.1</t>
  </si>
  <si>
    <t>C.2</t>
  </si>
  <si>
    <t>C.3</t>
  </si>
  <si>
    <t>QUADRO-RESUMO DO CUSTO POR EMPREGADO</t>
  </si>
  <si>
    <t>Mão de obra vinculada à execução contratual</t>
  </si>
  <si>
    <t>Módulo 4 - Custo de Reposição do Profissional Ausente</t>
  </si>
  <si>
    <t>Subtotal (A + B +C+ D+E)</t>
  </si>
  <si>
    <t>Valor Total por Empregado</t>
  </si>
  <si>
    <t>PLANILHA DE CUSTOS E FORMAÇÃO DE PREÇOS</t>
  </si>
  <si>
    <r>
      <rPr>
        <b/>
        <sz val="11"/>
        <color rgb="FF000000"/>
        <rFont val="Calibri"/>
        <charset val="134"/>
      </rPr>
      <t xml:space="preserve">Processo Administrativo n.° </t>
    </r>
    <r>
      <rPr>
        <sz val="11"/>
        <color rgb="FF000000"/>
        <rFont val="Calibri"/>
        <charset val="134"/>
      </rPr>
      <t>23168.000256.2026-57</t>
    </r>
  </si>
  <si>
    <t>Licitação n°</t>
  </si>
  <si>
    <t>90001/2026</t>
  </si>
  <si>
    <t>Discriminação dos Serviços (Dados Referente à Contratação)</t>
  </si>
  <si>
    <t>Data -  Apresentação da Proposta</t>
  </si>
  <si>
    <t>....../......./2026</t>
  </si>
  <si>
    <t>Município - ISSQN</t>
  </si>
  <si>
    <t>ISSQN 5 % (cinco por cento)</t>
  </si>
  <si>
    <t>Ano Acordo, Convenção ou Dissídio Coletivo</t>
  </si>
  <si>
    <t>CCT PB 000032/2026</t>
  </si>
  <si>
    <t>Número de Meses de Execução Contratual</t>
  </si>
  <si>
    <t>12 (doze) meses</t>
  </si>
  <si>
    <t>Identificação do Serviço</t>
  </si>
  <si>
    <t>Tipo de Serviço</t>
  </si>
  <si>
    <t>Unidade de Medida</t>
  </si>
  <si>
    <t>Quantidade Total a Contratar</t>
  </si>
  <si>
    <t>Assistente Educacional Inclusivo</t>
  </si>
  <si>
    <t>44 horas</t>
  </si>
  <si>
    <t>MTE</t>
  </si>
  <si>
    <t>2392-20</t>
  </si>
  <si>
    <t>SINTEG/PB</t>
  </si>
  <si>
    <t>GRUPO XII</t>
  </si>
  <si>
    <t>BASE DE CÁLCULO PARA O SUBMÓDULO 2.2</t>
  </si>
  <si>
    <t>MÓDULO 1</t>
  </si>
  <si>
    <t>MÓDULO 2.1</t>
  </si>
  <si>
    <t>TOTAL</t>
  </si>
  <si>
    <t>SAT (+FAP de 0,5 a 2,0) (Variação: 0,5% a 6 %)</t>
  </si>
  <si>
    <r>
      <rPr>
        <sz val="11"/>
        <color rgb="FF000000"/>
        <rFont val="Calibri"/>
        <charset val="134"/>
      </rPr>
      <t>Intervalo Intrajornada (</t>
    </r>
    <r>
      <rPr>
        <sz val="10"/>
        <color rgb="FF000000"/>
        <rFont val="Calibri"/>
        <charset val="134"/>
      </rPr>
      <t>não usufruído pelo empregado</t>
    </r>
    <r>
      <rPr>
        <sz val="11"/>
        <color rgb="FF000000"/>
        <rFont val="Calibri"/>
        <charset val="134"/>
      </rPr>
      <t>)</t>
    </r>
  </si>
  <si>
    <t>Benefício Odontológico</t>
  </si>
  <si>
    <t>Auxílio Morte/Funeral</t>
  </si>
  <si>
    <t>Seguro de Vida</t>
  </si>
  <si>
    <t>Plano de Assistência Familiar e Social</t>
  </si>
  <si>
    <t>Incidência de GPS, FGTS e outras contribuições sobre o Aviso Prévio Trabalhado</t>
  </si>
  <si>
    <t>BASE DE CÁLCULO PARA O MÓDULO 4</t>
  </si>
  <si>
    <t>MÓDULO 2</t>
  </si>
  <si>
    <t>MÓDULO 3</t>
  </si>
  <si>
    <t>Substituto na cobertura de 13º (décimo terceiro) Salário, Férias e Adicional de Férias</t>
  </si>
  <si>
    <t>Substituto na cobertura de Outras ausências (especificar)</t>
  </si>
  <si>
    <t>*Nota: APLICÁVEL, APENAS, PARA quando o TITULAR do posto USUFRUIR do descanso intrajornada e o posto de trabalho NÃO PUDER FICAR DESCOBERTO</t>
  </si>
  <si>
    <t>*=TRUNCAR(($D$86/220)*(1*(365/12))/2)</t>
  </si>
  <si>
    <t>*Nota: Se o titular USUFRUIR do descanso intrajornada, o total é o somatório dos subitens 4.1 e 4.2</t>
  </si>
  <si>
    <t>DIÁRIAS</t>
  </si>
  <si>
    <t>QUANTIDADE (ANUAL)</t>
  </si>
  <si>
    <t>VALOR UNITÁRIO</t>
  </si>
  <si>
    <t>VALOR TOTAL</t>
  </si>
  <si>
    <t>Diárias Fora do Município Sede - Sem Pernoite</t>
  </si>
  <si>
    <t>Diárias Fora do Município Sede - Com Pernoite</t>
  </si>
  <si>
    <t>ESTIMATIVA ANUAL</t>
  </si>
  <si>
    <t>Equipamento de Proteção Individual - EPI</t>
  </si>
  <si>
    <t>ESTIMATIVA MENSAL</t>
  </si>
  <si>
    <t>* Valores estabelecidos em conformidade com as disposição da CCT PB n.° 000032/2026</t>
  </si>
  <si>
    <t>Diárias</t>
  </si>
  <si>
    <t>BASE DE CÁLCULO PARA O MÓDULO 6</t>
  </si>
  <si>
    <t>MÓDULO 4</t>
  </si>
  <si>
    <t>MÓDULO 5</t>
  </si>
  <si>
    <t>CÁLCULO POR DENTRO</t>
  </si>
  <si>
    <t>TOTAL DOS TRIBUTOS</t>
  </si>
  <si>
    <t>BASE DE CÁLCULO</t>
  </si>
  <si>
    <t>ÍNDICE</t>
  </si>
  <si>
    <t>C.1 - PIS</t>
  </si>
  <si>
    <t>C.2 - COFINS</t>
  </si>
  <si>
    <t>C.3 - ISS</t>
  </si>
  <si>
    <t>Subtotal (A + B + C + D + E)</t>
  </si>
  <si>
    <t>VALOR TOTAL POR EMPREGADO</t>
  </si>
  <si>
    <t>Cuidador Educacional</t>
  </si>
  <si>
    <t>5162-10</t>
  </si>
  <si>
    <t>Psicopedagogo Educacional | Institucional</t>
  </si>
  <si>
    <t>2394-25</t>
  </si>
  <si>
    <t>Programa de Assistência e Cuidado Pessoal</t>
  </si>
  <si>
    <t>Tradutor Intérprete de Libras</t>
  </si>
  <si>
    <t>30 horas</t>
  </si>
  <si>
    <t>2614-25</t>
  </si>
  <si>
    <t>Transcritor de Sistema Braille</t>
  </si>
  <si>
    <t>2392-25</t>
  </si>
  <si>
    <t>UNIFORMES</t>
  </si>
  <si>
    <t>ITEM</t>
  </si>
  <si>
    <t>PEÇA</t>
  </si>
  <si>
    <t>DESCRIÇÃO</t>
  </si>
  <si>
    <t>UNIDADE</t>
  </si>
  <si>
    <t>VALOR MÉDIO 
UNITÁRIO
(R$)</t>
  </si>
  <si>
    <t>QUANTIDADE ANUAL</t>
  </si>
  <si>
    <t>VALOR ANUAL POR EMPREGADO (R$)</t>
  </si>
  <si>
    <t>VALOR MENSAL POR EMPREGADO (R$)</t>
  </si>
  <si>
    <t>CALÇA</t>
  </si>
  <si>
    <t>CALÇA SOCIAL – Material: 67% Algodão / 33% Poliéster. Modelo: Social Unissex. Quantidade de Bolsos: 4. Tipo de Bolso: 2 frontais tipo faca e 2 traseiros chapados. Tamanho: Variado. Aplicação: Uniforme institucional ou corporativo.</t>
  </si>
  <si>
    <t>Unidade</t>
  </si>
  <si>
    <t>CAMISA</t>
  </si>
  <si>
    <t>CAMISA SOCIAL – Camisa social, na cor branca (ou conforme padrão institucional da empresa), de manga curta, com detalhes na gola e no punho, na cor predominante da logomarca da Contratada. Corte: Unissex. Tecido com o mínimo de 50% de fibras naturais, contendo a identificação da Contratada.</t>
  </si>
  <si>
    <t>CAMISA POLO – Camisa tipo polo em tecido piquet. Corte: Unissex. Composição do tecido: 50% algodão e 50% poliéster, com gramatura mínima de 190 g/m², na cor branca (ou conforme padrão institucional da empresa). Possui peitilho funcional com fechamento por dois botões. Gola e punhos em ribana, com composição de 95% poliéster e 5% elastano, e gramatura mínima de 210 g/m². Mangas com friso na cor predominante da logomarca da Contratada. Aplicação de marca frontal com a logomarca da Contratada.</t>
  </si>
  <si>
    <t>CALÇADO</t>
  </si>
  <si>
    <t>SAPATO SOCIAL – Tipo: Social Unissex. Material: Couro. Cor: Preta. Características Adicionais: Modelo sem cadarço. Material da Sola: PVC antiderrapante. Material da Palmilha: Couro. Material do Forro: Lateral em couro e gáspea em tecido de algodão. Tamanho: Variado. Aplicação: Uniforme institucional ou corporativo.</t>
  </si>
  <si>
    <t>Par</t>
  </si>
  <si>
    <t>CINTO</t>
  </si>
  <si>
    <t>CINTO EM COURO – Cinto de vestuário unissex. Material: Couro. Tamanho: Sob medida. Características Adicionais: Dupla face, regulável. Tipo de Fivela: Metálica na cor prata. Modelo: Social. Largura: 3,5 cm. Aplicação: Uniforme institucional ou corporativo.</t>
  </si>
  <si>
    <t>MEIA</t>
  </si>
  <si>
    <t>MEIA SOCIAL – Vestuário unissex. Material: 60% algodão, 39% poliamida e 1% elástico. Tipo: Social. Cor: Preta. Tamanho: Único. Aplicação: Uso adulto, para composição de uniforme institucional ou vestuário social.</t>
  </si>
  <si>
    <t>CRACHÁ</t>
  </si>
  <si>
    <t>CRACHÁ FUNCIONAL - Confeccionado em PVC, Dimensões: 8,5x5,5cm, 4x0 cores, Com Case, Garra de Aço, Impressão em Dados Variados com Captação de Fotografia Digital.</t>
  </si>
  <si>
    <t>EQUIPAMENTOS DE PROTEÇÃO INDIVIDUAL (EPI)</t>
  </si>
  <si>
    <t>PROFISSIONAL: CUIDADOR</t>
  </si>
  <si>
    <t>TIPO</t>
  </si>
  <si>
    <t>Valor Médio 
Unitário 
(R$)</t>
  </si>
  <si>
    <t>Quantidade Anual</t>
  </si>
  <si>
    <t>Valor Anual
Empregado
(R$)</t>
  </si>
  <si>
    <t>Valor Mensal
Empregado
(R$)</t>
  </si>
  <si>
    <t>Luva</t>
  </si>
  <si>
    <r>
      <rPr>
        <b/>
        <sz val="11"/>
        <color theme="1"/>
        <rFont val="Calibri"/>
        <charset val="134"/>
      </rPr>
      <t>LUVA PARA PROCEDIMENTO NÃO CIRÚRGICO</t>
    </r>
    <r>
      <rPr>
        <sz val="11"/>
        <color theme="1"/>
        <rFont val="Calibri"/>
        <charset val="134"/>
      </rPr>
      <t xml:space="preserve"> - Material: Látex Natural Íntegro e Uniforme. Modelo: Formato Anatômico. Finalidade: Resistente à Tração. Tipo: Ambidestra. Tamanho: P / M / G. Características Adicionais: Lubrificada Com Pó, Bioabsorvível, Descartável. Apresentação: Atóxica. Tipo Uso: Descartável. Marca / Modelo de Referência: Medix, Supermax ou similar.</t>
    </r>
  </si>
  <si>
    <t>Caixa com 100 Unidades</t>
  </si>
  <si>
    <t>Máscara</t>
  </si>
  <si>
    <r>
      <rPr>
        <b/>
        <sz val="11"/>
        <color theme="1"/>
        <rFont val="Calibri"/>
        <charset val="134"/>
      </rPr>
      <t>MÁSCARA CIRÚRGICA</t>
    </r>
    <r>
      <rPr>
        <sz val="11"/>
        <color theme="1"/>
        <rFont val="Calibri"/>
        <charset val="134"/>
      </rPr>
      <t xml:space="preserve"> - Tipo: Não Tecido, 3 Camadas, Pregas Horizontais, Atóxica. Características Adicionais: Clip Nasal Embutido, Hipoalergênica. Tipo Uso: Descartável. Tipo Fixação: Com Elástico. Marca / Modelo de Referência: Medix, Cremer ou similar.</t>
    </r>
  </si>
  <si>
    <t>Caixa com 50 Unidades</t>
  </si>
  <si>
    <t>Cinta Ergonômica</t>
  </si>
  <si>
    <r>
      <rPr>
        <b/>
        <sz val="11"/>
        <color theme="1"/>
        <rFont val="Calibri"/>
        <charset val="134"/>
      </rPr>
      <t xml:space="preserve">CINTA ERGONÔMICA COM SUSPENSÓRIO: </t>
    </r>
    <r>
      <rPr>
        <sz val="11"/>
        <color theme="1"/>
        <rFont val="Calibri"/>
        <charset val="134"/>
      </rPr>
      <t>Tipo: Cinta ergonômica de sustentação lombar com suspensório; Material: Elástico reforçado de alta densidade, com fileiras duplas na região lombar; Reforço: 5 (cinco) flanges de PVC maleável, proporcionando sustentação anatômica e flexibilidade; Costura: Linha de nylon de alta resistência, garantindo durabilidade; Fechamento: Velcro de máxima aderência, permitindo regulagem e firmeza; Suspensório: Em elástico ajustável, fixado por costura reforçada, proporcionando estabilidade e conforto; Faixa refletiva: 30 mm de largura, aplicada na parte posterior e/ou lateral, aumentando a segurança visual; Cor: Preta (ou conforme padrão da instituição); Tamanhos disponíveis: P, M, G, GG (ou conforme medidas do fabricante); Peso aproximado: 300 a 500 g; Normas aplicáveis: Atende aos requisitos da NR-17 (Ergonomia) e NR-6 (EPI); Certificado de Aprovação (CA): Deve possuir CA válido, emitido pelo Ministério do Trabalho e Emprego (MTE).</t>
    </r>
  </si>
  <si>
    <t>PROFISSIONAL: TRANSCRITOR DE SISTEMA BRAILLE</t>
  </si>
  <si>
    <t>PROTETOR DE OUVIDO</t>
  </si>
  <si>
    <r>
      <rPr>
        <b/>
        <sz val="11"/>
        <color theme="1"/>
        <rFont val="Calibri"/>
        <charset val="134"/>
      </rPr>
      <t xml:space="preserve">PROTETOR AUDITIVO TIPO ABAFADOR DE RUÍDOS – </t>
    </r>
    <r>
      <rPr>
        <sz val="11"/>
        <color theme="1"/>
        <rFont val="Calibri"/>
        <charset val="134"/>
      </rPr>
      <t>Material: Conchas em material plástico de alta resistência, com espuma interna de alta densidade e almofadas auriculares macias e substituíveis. Modelo: Abafador de ruído tipo concha, com arco ajustável. Finalidade: Proteção do sistema auditivo contra níveis de ruído ocupacional médio a elevado. Tipo: Sobre a orelha (circum-auricular). Atenuação Sonora: Aproximadamente 24 dB (NRR ou equivalente, conforme ensaios aplicáveis). Características Adicionais: Design de perfil baixo e conchas compactas, ajuste ergonômico com articulação para melhor vedação, compatível com outros EPIs como capacete, óculos e protetor facial. Apresentação: Reutilizável, com componentes substituíveis para manutenção e higienização. Tipo de Uso: Uso contínuo em ambientes industriais e operacionais. Marca / Modelo de Referência: 3M™ Pomp Muffler 20 Decibéis ou similar.</t>
    </r>
  </si>
  <si>
    <t>PLANILHA RESUMO</t>
  </si>
  <si>
    <t>QUANTIDADE</t>
  </si>
  <si>
    <t>VIGÊNCIA (Mês)</t>
  </si>
  <si>
    <t>VALOR UNITÁRIO MÁXIMO ACEITÁVEL</t>
  </si>
  <si>
    <t>VALOR 
TOTAL
MÁXIMO
ACEITÁVEL</t>
  </si>
  <si>
    <r>
      <t xml:space="preserve">PRESTAÇÃO DE SERVIÇOS DE APOIO ESPECIAL AO EDUCANDO - Posto de Serviços: </t>
    </r>
    <r>
      <rPr>
        <b/>
        <sz val="11"/>
        <color theme="1"/>
        <rFont val="Calibri"/>
        <charset val="134"/>
      </rPr>
      <t>ASSISTENTE EDUCACIONAL INCLUSIVO - CBO: 2392-20</t>
    </r>
    <r>
      <rPr>
        <sz val="11"/>
        <color theme="1"/>
        <rFont val="Calibri"/>
        <charset val="134"/>
      </rPr>
      <t>, em jornada semanal de 44 (quarenta e quatro) horas.</t>
    </r>
  </si>
  <si>
    <t>POSTO</t>
  </si>
  <si>
    <r>
      <t xml:space="preserve">PRESTAÇÃO DE SERVIÇOS DE APOIO ESPECIAL AO EDUCANDO - Posto de Serviços: </t>
    </r>
    <r>
      <rPr>
        <b/>
        <sz val="11"/>
        <color theme="1"/>
        <rFont val="Calibri"/>
        <charset val="134"/>
      </rPr>
      <t>CUIDADOR - CBO: 5162-10</t>
    </r>
    <r>
      <rPr>
        <sz val="11"/>
        <color theme="1"/>
        <rFont val="Calibri"/>
        <charset val="134"/>
      </rPr>
      <t>, em jornada semanal de 44 (quarenta e quatro) horas.</t>
    </r>
  </si>
  <si>
    <r>
      <t xml:space="preserve">PRESTAÇÃO DE SERVIÇOS DE APOIO ESPECIAL AO EDUCANDO - Posto de Serviços: </t>
    </r>
    <r>
      <rPr>
        <b/>
        <sz val="11"/>
        <color theme="1"/>
        <rFont val="Calibri"/>
        <charset val="134"/>
      </rPr>
      <t>PSICOPEDAGOGO EDUCACIONAL | INSTITUCIONAL - CBO: 2394-25</t>
    </r>
    <r>
      <rPr>
        <sz val="11"/>
        <color theme="1"/>
        <rFont val="Calibri"/>
        <charset val="134"/>
      </rPr>
      <t>, em jornada semanal de 44 (quarenta e quatro) horas.</t>
    </r>
  </si>
  <si>
    <r>
      <rPr>
        <sz val="11"/>
        <color theme="1"/>
        <rFont val="Calibri"/>
        <charset val="134"/>
      </rPr>
      <t xml:space="preserve">PRESTAÇÃO DE SERVIÇOS DE APOIO ESPECIAL AO EDUCANDO - Posto de Serviços: </t>
    </r>
    <r>
      <rPr>
        <b/>
        <sz val="11"/>
        <color theme="1"/>
        <rFont val="Calibri"/>
        <charset val="134"/>
      </rPr>
      <t>TRADUTOR-INTÉRPRETE DE LIBRAS - CBO: 2614-25</t>
    </r>
    <r>
      <rPr>
        <sz val="11"/>
        <color theme="1"/>
        <rFont val="Calibri"/>
        <charset val="134"/>
      </rPr>
      <t>, em jornada semanal de 30 (trinta) horas.</t>
    </r>
  </si>
  <si>
    <r>
      <t xml:space="preserve">PRESTAÇÃO DE SERVIÇOS DE APOIO ESPECIAL AO EDUCANDO - Posto de Serviços: </t>
    </r>
    <r>
      <rPr>
        <b/>
        <sz val="11"/>
        <color theme="1"/>
        <rFont val="Calibri"/>
        <charset val="134"/>
      </rPr>
      <t>TRANSCRITOR DE SISTEMA BRAILLE - CBO: 2392-25</t>
    </r>
    <r>
      <rPr>
        <sz val="11"/>
        <color theme="1"/>
        <rFont val="Calibri"/>
        <charset val="134"/>
      </rPr>
      <t>, em jornada semanal de 44 (quarenta e quatro) horas.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</si>
</sst>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&quot;R$&quot;\ #,##0.00_);[Red]\(&quot;R$&quot;\ #,##0.00\)"/>
    <numFmt numFmtId="181" formatCode="&quot;R$&quot;\ #,##0.00"/>
    <numFmt numFmtId="182" formatCode="&quot;R$&quot;#,##0.00_);[Red]\(&quot;R$&quot;#,##0.00\)"/>
    <numFmt numFmtId="183" formatCode="&quot;R$ &quot;#,##0.00"/>
    <numFmt numFmtId="184" formatCode="&quot;R$&quot;#,##0.00_);[Red]&quot;(R$&quot;#,##0.00\)"/>
    <numFmt numFmtId="185" formatCode="0.00_ "/>
    <numFmt numFmtId="186" formatCode="0.0000_ "/>
    <numFmt numFmtId="187" formatCode="_-&quot;R$ &quot;* #,##0.00_-;&quot;-R$ &quot;* #,##0.00_-;_-&quot;R$ &quot;* \-??_-;_-@"/>
    <numFmt numFmtId="188" formatCode="&quot;R$&quot;#,##0.00"/>
  </numFmts>
  <fonts count="42">
    <font>
      <sz val="11"/>
      <color rgb="FF000000"/>
      <name val="Calibri"/>
      <charset val="134"/>
      <scheme val="minor"/>
    </font>
    <font>
      <b/>
      <sz val="11"/>
      <color theme="1"/>
      <name val="Calibri"/>
      <charset val="134"/>
    </font>
    <font>
      <sz val="11"/>
      <name val="Calibri"/>
      <charset val="134"/>
      <scheme val="minor"/>
    </font>
    <font>
      <b/>
      <sz val="11"/>
      <color rgb="FFFFFFFF"/>
      <name val="Calibri"/>
      <charset val="134"/>
    </font>
    <font>
      <sz val="11"/>
      <color theme="1"/>
      <name val="Calibri"/>
      <charset val="134"/>
    </font>
    <font>
      <sz val="11"/>
      <color rgb="FFFFFFFF"/>
      <name val="Calibri"/>
      <charset val="134"/>
    </font>
    <font>
      <sz val="11"/>
      <color rgb="FF000000"/>
      <name val="Calibri"/>
      <charset val="134"/>
    </font>
    <font>
      <b/>
      <sz val="11"/>
      <color theme="0"/>
      <name val="Calibri"/>
      <charset val="134"/>
    </font>
    <font>
      <b/>
      <sz val="11"/>
      <color rgb="FF000000"/>
      <name val="Calibri"/>
      <charset val="134"/>
    </font>
    <font>
      <i/>
      <sz val="11"/>
      <color theme="1"/>
      <name val="Calibri"/>
      <charset val="134"/>
    </font>
    <font>
      <i/>
      <sz val="11"/>
      <color theme="1"/>
      <name val="Carlito"/>
      <charset val="134"/>
    </font>
    <font>
      <b/>
      <i/>
      <sz val="11"/>
      <color rgb="FF000000"/>
      <name val="Calibri"/>
      <charset val="134"/>
    </font>
    <font>
      <sz val="11"/>
      <color rgb="FFFF0000"/>
      <name val="Calibri"/>
      <charset val="134"/>
    </font>
    <font>
      <b/>
      <sz val="14"/>
      <color rgb="FFFFFFFF"/>
      <name val="Calibri"/>
      <charset val="134"/>
    </font>
    <font>
      <sz val="11"/>
      <color theme="0"/>
      <name val="Calibri"/>
      <charset val="134"/>
    </font>
    <font>
      <sz val="11"/>
      <color rgb="FFF4B183"/>
      <name val="Calibri"/>
      <charset val="134"/>
    </font>
    <font>
      <b/>
      <i/>
      <sz val="11"/>
      <color theme="1"/>
      <name val="Calibri"/>
      <charset val="134"/>
    </font>
    <font>
      <sz val="9"/>
      <color rgb="FF000000"/>
      <name val="Calibri"/>
      <charset val="134"/>
    </font>
    <font>
      <i/>
      <sz val="11"/>
      <color rgb="FF000000"/>
      <name val="Calibri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F4B183"/>
      <name val="Calibri"/>
      <charset val="134"/>
    </font>
    <font>
      <sz val="10"/>
      <color rgb="FF000000"/>
      <name val="Calibri"/>
      <charset val="134"/>
    </font>
    <font>
      <sz val="10"/>
      <name val="SimSun"/>
      <charset val="134"/>
    </font>
  </fonts>
  <fills count="4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rgb="FFC5E0B3"/>
        <bgColor rgb="FFC5E0B3"/>
      </patternFill>
    </fill>
    <fill>
      <patternFill patternType="solid">
        <fgColor rgb="FFFFD966"/>
        <bgColor rgb="FFFFD966"/>
      </patternFill>
    </fill>
    <fill>
      <patternFill patternType="solid">
        <fgColor rgb="FFF4B083"/>
        <bgColor rgb="FFF4B083"/>
      </patternFill>
    </fill>
    <fill>
      <patternFill patternType="solid">
        <fgColor rgb="FFA8D08D"/>
        <bgColor rgb="FFA8D08D"/>
      </patternFill>
    </fill>
    <fill>
      <patternFill patternType="solid">
        <fgColor rgb="FF7F7F7F"/>
        <bgColor rgb="FF7F7F7F"/>
      </patternFill>
    </fill>
    <fill>
      <patternFill patternType="solid">
        <fgColor rgb="FF70AD47"/>
        <bgColor rgb="FF70AD47"/>
      </patternFill>
    </fill>
    <fill>
      <patternFill patternType="solid">
        <fgColor rgb="FFC5E0B4"/>
        <bgColor rgb="FFC5E0B4"/>
      </patternFill>
    </fill>
    <fill>
      <patternFill patternType="solid">
        <fgColor rgb="FFA9D18E"/>
        <bgColor rgb="FFA9D18E"/>
      </patternFill>
    </fill>
    <fill>
      <patternFill patternType="solid">
        <fgColor rgb="FFF4B183"/>
        <bgColor rgb="FFF4B183"/>
      </patternFill>
    </fill>
    <fill>
      <patternFill patternType="solid">
        <fgColor rgb="FFE2F0D9"/>
        <bgColor rgb="FFE2F0D9"/>
      </patternFill>
    </fill>
    <fill>
      <patternFill patternType="solid">
        <fgColor rgb="FFF2F2F2"/>
        <bgColor rgb="FFF2F2F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/>
      <right style="thin">
        <color rgb="FFFFFFFF"/>
      </right>
      <top/>
      <bottom style="thick">
        <color rgb="FFFFFFFF"/>
      </bottom>
      <diagonal/>
    </border>
    <border>
      <left/>
      <right/>
      <top style="thick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/>
      <top style="thick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ck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ck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14" borderId="2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15" borderId="26" applyNumberFormat="0" applyAlignment="0" applyProtection="0">
      <alignment vertical="center"/>
    </xf>
    <xf numFmtId="0" fontId="29" fillId="16" borderId="27" applyNumberFormat="0" applyAlignment="0" applyProtection="0">
      <alignment vertical="center"/>
    </xf>
    <xf numFmtId="0" fontId="30" fillId="16" borderId="26" applyNumberFormat="0" applyAlignment="0" applyProtection="0">
      <alignment vertical="center"/>
    </xf>
    <xf numFmtId="0" fontId="31" fillId="17" borderId="28" applyNumberFormat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</cellStyleXfs>
  <cellXfs count="148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wrapText="1"/>
    </xf>
    <xf numFmtId="0" fontId="4" fillId="0" borderId="0" xfId="0" applyFont="1" applyAlignment="1">
      <alignment horizontal="center" vertical="center"/>
    </xf>
    <xf numFmtId="180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180" fontId="5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2" fillId="0" borderId="0" xfId="0" applyFont="1" applyBorder="1"/>
    <xf numFmtId="0" fontId="1" fillId="3" borderId="0" xfId="0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181" fontId="4" fillId="4" borderId="0" xfId="0" applyNumberFormat="1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181" fontId="4" fillId="0" borderId="0" xfId="0" applyNumberFormat="1" applyFont="1" applyAlignment="1">
      <alignment horizontal="center" vertical="center" wrapText="1"/>
    </xf>
    <xf numFmtId="181" fontId="6" fillId="0" borderId="0" xfId="0" applyNumberFormat="1" applyFont="1" applyAlignment="1">
      <alignment horizontal="center" vertical="center"/>
    </xf>
    <xf numFmtId="181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wrapText="1"/>
    </xf>
    <xf numFmtId="182" fontId="4" fillId="4" borderId="0" xfId="0" applyNumberFormat="1" applyFont="1" applyFill="1" applyBorder="1" applyAlignment="1">
      <alignment horizontal="center" vertical="center" wrapText="1"/>
    </xf>
    <xf numFmtId="182" fontId="4" fillId="0" borderId="0" xfId="0" applyNumberFormat="1" applyFont="1" applyAlignment="1">
      <alignment horizontal="center" vertical="center" wrapText="1"/>
    </xf>
    <xf numFmtId="0" fontId="11" fillId="7" borderId="0" xfId="0" applyFont="1" applyFill="1" applyBorder="1" applyAlignment="1">
      <alignment horizontal="center"/>
    </xf>
    <xf numFmtId="182" fontId="11" fillId="7" borderId="0" xfId="0" applyNumberFormat="1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8" borderId="4" xfId="0" applyFont="1" applyFill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8" fillId="9" borderId="7" xfId="0" applyFont="1" applyFill="1" applyBorder="1" applyAlignment="1">
      <alignment horizontal="left" wrapText="1"/>
    </xf>
    <xf numFmtId="0" fontId="2" fillId="0" borderId="7" xfId="0" applyFont="1" applyBorder="1"/>
    <xf numFmtId="0" fontId="8" fillId="10" borderId="0" xfId="0" applyFont="1" applyFill="1" applyBorder="1" applyAlignment="1">
      <alignment horizontal="left" wrapText="1"/>
    </xf>
    <xf numFmtId="49" fontId="6" fillId="10" borderId="0" xfId="0" applyNumberFormat="1" applyFont="1" applyFill="1" applyBorder="1" applyAlignment="1">
      <alignment horizontal="left"/>
    </xf>
    <xf numFmtId="0" fontId="6" fillId="10" borderId="0" xfId="0" applyFont="1" applyFill="1" applyBorder="1" applyAlignment="1">
      <alignment horizontal="left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3" fillId="8" borderId="8" xfId="0" applyFont="1" applyFill="1" applyBorder="1" applyAlignment="1">
      <alignment horizontal="center"/>
    </xf>
    <xf numFmtId="0" fontId="2" fillId="0" borderId="8" xfId="0" applyFont="1" applyBorder="1"/>
    <xf numFmtId="0" fontId="6" fillId="9" borderId="9" xfId="0" applyFont="1" applyFill="1" applyBorder="1" applyAlignment="1">
      <alignment horizontal="center"/>
    </xf>
    <xf numFmtId="0" fontId="6" fillId="9" borderId="10" xfId="0" applyFont="1" applyFill="1" applyBorder="1"/>
    <xf numFmtId="0" fontId="6" fillId="11" borderId="11" xfId="0" applyFont="1" applyFill="1" applyBorder="1" applyAlignment="1">
      <alignment horizontal="center"/>
    </xf>
    <xf numFmtId="0" fontId="2" fillId="0" borderId="9" xfId="0" applyFont="1" applyBorder="1"/>
    <xf numFmtId="0" fontId="6" fillId="12" borderId="12" xfId="0" applyFont="1" applyFill="1" applyBorder="1" applyAlignment="1">
      <alignment horizontal="center"/>
    </xf>
    <xf numFmtId="0" fontId="6" fillId="12" borderId="13" xfId="0" applyFont="1" applyFill="1" applyBorder="1"/>
    <xf numFmtId="0" fontId="6" fillId="11" borderId="14" xfId="0" applyFont="1" applyFill="1" applyBorder="1" applyAlignment="1">
      <alignment horizontal="center"/>
    </xf>
    <xf numFmtId="0" fontId="2" fillId="0" borderId="12" xfId="0" applyFont="1" applyBorder="1"/>
    <xf numFmtId="0" fontId="6" fillId="9" borderId="12" xfId="0" applyFont="1" applyFill="1" applyBorder="1" applyAlignment="1">
      <alignment horizontal="center"/>
    </xf>
    <xf numFmtId="0" fontId="6" fillId="9" borderId="13" xfId="0" applyFont="1" applyFill="1" applyBorder="1"/>
    <xf numFmtId="0" fontId="3" fillId="8" borderId="4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 wrapText="1"/>
    </xf>
    <xf numFmtId="0" fontId="3" fillId="8" borderId="15" xfId="0" applyFont="1" applyFill="1" applyBorder="1" applyAlignment="1">
      <alignment horizontal="center"/>
    </xf>
    <xf numFmtId="0" fontId="6" fillId="9" borderId="14" xfId="0" applyFont="1" applyFill="1" applyBorder="1" applyAlignment="1">
      <alignment horizontal="center"/>
    </xf>
    <xf numFmtId="0" fontId="6" fillId="11" borderId="13" xfId="0" applyFont="1" applyFill="1" applyBorder="1" applyAlignment="1">
      <alignment horizontal="center"/>
    </xf>
    <xf numFmtId="0" fontId="6" fillId="12" borderId="14" xfId="0" applyFont="1" applyFill="1" applyBorder="1" applyAlignment="1">
      <alignment horizontal="center"/>
    </xf>
    <xf numFmtId="183" fontId="6" fillId="11" borderId="14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11" borderId="0" xfId="0" applyFont="1" applyFill="1" applyBorder="1" applyAlignment="1">
      <alignment horizontal="center"/>
    </xf>
    <xf numFmtId="183" fontId="6" fillId="11" borderId="0" xfId="0" applyNumberFormat="1" applyFont="1" applyFill="1" applyBorder="1" applyAlignment="1">
      <alignment horizontal="center"/>
    </xf>
    <xf numFmtId="49" fontId="6" fillId="11" borderId="0" xfId="0" applyNumberFormat="1" applyFont="1" applyFill="1" applyBorder="1" applyAlignment="1">
      <alignment horizontal="center"/>
    </xf>
    <xf numFmtId="0" fontId="6" fillId="0" borderId="0" xfId="0" applyFont="1"/>
    <xf numFmtId="10" fontId="6" fillId="0" borderId="0" xfId="0" applyNumberFormat="1" applyFont="1"/>
    <xf numFmtId="183" fontId="6" fillId="0" borderId="0" xfId="0" applyNumberFormat="1" applyFont="1" applyAlignment="1">
      <alignment horizontal="center"/>
    </xf>
    <xf numFmtId="0" fontId="3" fillId="8" borderId="0" xfId="0" applyFont="1" applyFill="1" applyBorder="1" applyAlignment="1">
      <alignment horizontal="center"/>
    </xf>
    <xf numFmtId="10" fontId="6" fillId="0" borderId="0" xfId="0" applyNumberFormat="1" applyFont="1" applyAlignment="1">
      <alignment horizontal="center"/>
    </xf>
    <xf numFmtId="0" fontId="3" fillId="8" borderId="0" xfId="0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/>
    </xf>
    <xf numFmtId="184" fontId="6" fillId="11" borderId="16" xfId="0" applyNumberFormat="1" applyFont="1" applyFill="1" applyBorder="1" applyAlignment="1">
      <alignment horizontal="center" vertical="center"/>
    </xf>
    <xf numFmtId="0" fontId="8" fillId="12" borderId="16" xfId="0" applyFont="1" applyFill="1" applyBorder="1" applyAlignment="1">
      <alignment horizontal="center" vertical="center"/>
    </xf>
    <xf numFmtId="184" fontId="8" fillId="11" borderId="16" xfId="0" applyNumberFormat="1" applyFont="1" applyFill="1" applyBorder="1" applyAlignment="1">
      <alignment horizontal="center" vertical="center"/>
    </xf>
    <xf numFmtId="10" fontId="6" fillId="4" borderId="0" xfId="0" applyNumberFormat="1" applyFont="1" applyFill="1" applyBorder="1" applyAlignment="1">
      <alignment horizontal="center"/>
    </xf>
    <xf numFmtId="183" fontId="6" fillId="4" borderId="0" xfId="0" applyNumberFormat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183" fontId="6" fillId="11" borderId="0" xfId="0" applyNumberFormat="1" applyFont="1" applyFill="1" applyBorder="1" applyAlignment="1">
      <alignment horizontal="center" vertical="center"/>
    </xf>
    <xf numFmtId="183" fontId="6" fillId="0" borderId="0" xfId="0" applyNumberFormat="1" applyFont="1" applyAlignment="1">
      <alignment horizontal="left" vertical="center"/>
    </xf>
    <xf numFmtId="10" fontId="6" fillId="11" borderId="0" xfId="0" applyNumberFormat="1" applyFont="1" applyFill="1" applyBorder="1" applyAlignment="1">
      <alignment horizontal="center"/>
    </xf>
    <xf numFmtId="10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wrapText="1"/>
    </xf>
    <xf numFmtId="10" fontId="6" fillId="11" borderId="0" xfId="0" applyNumberFormat="1" applyFont="1" applyFill="1" applyBorder="1" applyAlignment="1">
      <alignment horizontal="center" vertical="center"/>
    </xf>
    <xf numFmtId="10" fontId="6" fillId="5" borderId="0" xfId="0" applyNumberFormat="1" applyFont="1" applyFill="1" applyBorder="1" applyAlignment="1">
      <alignment horizontal="center" vertical="center"/>
    </xf>
    <xf numFmtId="183" fontId="6" fillId="5" borderId="0" xfId="0" applyNumberFormat="1" applyFont="1" applyFill="1" applyBorder="1" applyAlignment="1">
      <alignment horizontal="center"/>
    </xf>
    <xf numFmtId="0" fontId="3" fillId="8" borderId="0" xfId="0" applyFont="1" applyFill="1" applyBorder="1" applyAlignment="1">
      <alignment horizontal="center" wrapText="1"/>
    </xf>
    <xf numFmtId="185" fontId="6" fillId="11" borderId="0" xfId="0" applyNumberFormat="1" applyFont="1" applyFill="1" applyBorder="1" applyAlignment="1">
      <alignment horizontal="center"/>
    </xf>
    <xf numFmtId="0" fontId="6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183" fontId="14" fillId="0" borderId="0" xfId="0" applyNumberFormat="1" applyFont="1" applyAlignment="1">
      <alignment vertical="center"/>
    </xf>
    <xf numFmtId="0" fontId="14" fillId="0" borderId="0" xfId="0" applyFont="1" applyAlignment="1">
      <alignment horizontal="center"/>
    </xf>
    <xf numFmtId="183" fontId="14" fillId="0" borderId="0" xfId="0" applyNumberFormat="1" applyFont="1" applyAlignment="1">
      <alignment horizontal="center"/>
    </xf>
    <xf numFmtId="183" fontId="15" fillId="11" borderId="0" xfId="0" applyNumberFormat="1" applyFont="1" applyFill="1" applyBorder="1" applyAlignment="1">
      <alignment horizontal="center"/>
    </xf>
    <xf numFmtId="183" fontId="6" fillId="0" borderId="0" xfId="0" applyNumberFormat="1" applyFont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 wrapText="1"/>
    </xf>
    <xf numFmtId="0" fontId="6" fillId="9" borderId="10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/>
    </xf>
    <xf numFmtId="182" fontId="6" fillId="5" borderId="10" xfId="0" applyNumberFormat="1" applyFont="1" applyFill="1" applyBorder="1" applyAlignment="1">
      <alignment horizontal="center" vertical="center"/>
    </xf>
    <xf numFmtId="0" fontId="6" fillId="12" borderId="17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/>
    </xf>
    <xf numFmtId="182" fontId="6" fillId="5" borderId="16" xfId="0" applyNumberFormat="1" applyFont="1" applyFill="1" applyBorder="1" applyAlignment="1">
      <alignment horizontal="center" vertical="center"/>
    </xf>
    <xf numFmtId="183" fontId="4" fillId="11" borderId="0" xfId="0" applyNumberFormat="1" applyFont="1" applyFill="1" applyBorder="1" applyAlignment="1">
      <alignment horizontal="center"/>
    </xf>
    <xf numFmtId="0" fontId="16" fillId="9" borderId="18" xfId="0" applyFont="1" applyFill="1" applyBorder="1" applyAlignment="1">
      <alignment horizontal="center" vertical="center"/>
    </xf>
    <xf numFmtId="182" fontId="16" fillId="9" borderId="18" xfId="0" applyNumberFormat="1" applyFont="1" applyFill="1" applyBorder="1" applyAlignment="1">
      <alignment horizontal="center" vertical="center"/>
    </xf>
    <xf numFmtId="183" fontId="4" fillId="0" borderId="0" xfId="0" applyNumberFormat="1" applyFont="1" applyAlignment="1">
      <alignment horizontal="center"/>
    </xf>
    <xf numFmtId="10" fontId="4" fillId="4" borderId="0" xfId="0" applyNumberFormat="1" applyFont="1" applyFill="1" applyBorder="1" applyAlignment="1">
      <alignment horizontal="center"/>
    </xf>
    <xf numFmtId="0" fontId="6" fillId="9" borderId="10" xfId="0" applyFont="1" applyFill="1" applyBorder="1" applyAlignment="1">
      <alignment horizontal="left" vertical="center"/>
    </xf>
    <xf numFmtId="0" fontId="6" fillId="11" borderId="0" xfId="0" applyFont="1" applyFill="1" applyBorder="1" applyAlignment="1">
      <alignment horizontal="center" vertical="center"/>
    </xf>
    <xf numFmtId="0" fontId="6" fillId="12" borderId="16" xfId="0" applyFont="1" applyFill="1" applyBorder="1" applyAlignment="1">
      <alignment horizontal="left" vertical="center"/>
    </xf>
    <xf numFmtId="184" fontId="6" fillId="11" borderId="0" xfId="0" applyNumberFormat="1" applyFont="1" applyFill="1" applyBorder="1" applyAlignment="1">
      <alignment horizontal="center"/>
    </xf>
    <xf numFmtId="186" fontId="6" fillId="11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5" fillId="8" borderId="0" xfId="0" applyFont="1" applyFill="1" applyBorder="1"/>
    <xf numFmtId="183" fontId="3" fillId="8" borderId="0" xfId="0" applyNumberFormat="1" applyFont="1" applyFill="1" applyBorder="1" applyAlignment="1">
      <alignment horizontal="center"/>
    </xf>
    <xf numFmtId="0" fontId="17" fillId="0" borderId="0" xfId="0" applyFont="1"/>
    <xf numFmtId="180" fontId="6" fillId="0" borderId="0" xfId="0" applyNumberFormat="1" applyFont="1" applyAlignment="1">
      <alignment horizontal="center" vertical="center"/>
    </xf>
    <xf numFmtId="180" fontId="6" fillId="4" borderId="0" xfId="0" applyNumberFormat="1" applyFont="1" applyFill="1" applyBorder="1" applyAlignment="1">
      <alignment horizontal="center" vertical="center"/>
    </xf>
    <xf numFmtId="180" fontId="6" fillId="11" borderId="0" xfId="0" applyNumberFormat="1" applyFont="1" applyFill="1" applyBorder="1" applyAlignment="1">
      <alignment horizontal="center" vertical="center"/>
    </xf>
    <xf numFmtId="180" fontId="6" fillId="5" borderId="0" xfId="0" applyNumberFormat="1" applyFont="1" applyFill="1" applyBorder="1" applyAlignment="1">
      <alignment horizontal="center" vertical="center"/>
    </xf>
    <xf numFmtId="183" fontId="14" fillId="0" borderId="0" xfId="0" applyNumberFormat="1" applyFont="1" applyAlignment="1">
      <alignment vertical="center" wrapText="1"/>
    </xf>
    <xf numFmtId="183" fontId="14" fillId="0" borderId="0" xfId="0" applyNumberFormat="1" applyFont="1" applyAlignment="1">
      <alignment horizontal="center" wrapText="1"/>
    </xf>
    <xf numFmtId="0" fontId="8" fillId="0" borderId="19" xfId="0" applyFont="1" applyBorder="1" applyAlignment="1">
      <alignment horizontal="center"/>
    </xf>
    <xf numFmtId="0" fontId="2" fillId="0" borderId="20" xfId="0" applyFont="1" applyBorder="1"/>
    <xf numFmtId="0" fontId="2" fillId="0" borderId="21" xfId="0" applyFont="1" applyBorder="1"/>
    <xf numFmtId="187" fontId="6" fillId="11" borderId="0" xfId="0" applyNumberFormat="1" applyFont="1" applyFill="1" applyBorder="1" applyAlignment="1">
      <alignment horizontal="center"/>
    </xf>
    <xf numFmtId="188" fontId="6" fillId="11" borderId="0" xfId="0" applyNumberFormat="1" applyFont="1" applyFill="1" applyBorder="1" applyAlignment="1">
      <alignment horizontal="center"/>
    </xf>
    <xf numFmtId="9" fontId="6" fillId="11" borderId="0" xfId="0" applyNumberFormat="1" applyFont="1" applyFill="1" applyBorder="1" applyAlignment="1">
      <alignment horizontal="center"/>
    </xf>
    <xf numFmtId="10" fontId="6" fillId="11" borderId="0" xfId="0" applyNumberFormat="1" applyFont="1" applyFill="1" applyBorder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183" fontId="6" fillId="0" borderId="0" xfId="0" applyNumberFormat="1" applyFont="1" applyAlignment="1">
      <alignment horizontal="center" vertical="center" wrapText="1"/>
    </xf>
    <xf numFmtId="183" fontId="5" fillId="8" borderId="0" xfId="0" applyNumberFormat="1" applyFont="1" applyFill="1" applyBorder="1" applyAlignment="1">
      <alignment horizontal="center"/>
    </xf>
    <xf numFmtId="0" fontId="8" fillId="13" borderId="22" xfId="0" applyFont="1" applyFill="1" applyBorder="1" applyAlignment="1">
      <alignment horizontal="center"/>
    </xf>
    <xf numFmtId="0" fontId="2" fillId="0" borderId="22" xfId="0" applyFont="1" applyBorder="1"/>
    <xf numFmtId="0" fontId="6" fillId="13" borderId="0" xfId="0" applyFont="1" applyFill="1" applyBorder="1" applyAlignment="1">
      <alignment horizontal="left" vertical="center" wrapText="1"/>
    </xf>
    <xf numFmtId="0" fontId="6" fillId="13" borderId="0" xfId="0" applyFont="1" applyFill="1" applyBorder="1" applyAlignment="1">
      <alignment horizontal="left" wrapText="1"/>
    </xf>
    <xf numFmtId="0" fontId="8" fillId="13" borderId="0" xfId="0" applyFont="1" applyFill="1" applyBorder="1" applyAlignment="1">
      <alignment horizontal="left" vertical="center" wrapText="1"/>
    </xf>
    <xf numFmtId="0" fontId="18" fillId="13" borderId="0" xfId="0" applyFont="1" applyFill="1" applyBorder="1" applyAlignment="1">
      <alignment horizontal="center"/>
    </xf>
    <xf numFmtId="0" fontId="6" fillId="13" borderId="0" xfId="0" applyFont="1" applyFill="1" applyBorder="1" applyAlignment="1">
      <alignment horizontal="center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35"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  <alignment horizontal="justify"/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  <alignment horizontal="justify"/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  <alignment horizontal="justify"/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theme="9"/>
          <bgColor theme="9"/>
        </patternFill>
      </fill>
    </dxf>
  </dxfs>
  <tableStyles count="3">
    <tableStyle name="EPI-style" pivot="0" count="4" xr9:uid="{3F8026B3-9801-4262-B44C-E953E85BA2CB}">
      <tableStyleElement type="headerRow" dxfId="26"/>
      <tableStyleElement type="totalRow" dxfId="25"/>
      <tableStyleElement type="firstRowStripe" dxfId="24"/>
      <tableStyleElement type="secondRowStripe" dxfId="23"/>
    </tableStyle>
    <tableStyle name="EPI-style 2" pivot="0" count="4" xr9:uid="{C553DDCC-487E-43DB-B63F-8F9A1D2EFA61}">
      <tableStyleElement type="headerRow" dxfId="30"/>
      <tableStyleElement type="totalRow" dxfId="29"/>
      <tableStyleElement type="firstRowStripe" dxfId="28"/>
      <tableStyleElement type="secondRowStripe" dxfId="27"/>
    </tableStyle>
    <tableStyle name="RESUMO-style" pivot="0" count="4" xr9:uid="{238ECDBB-6EB4-430C-B8AE-FB905957F727}">
      <tableStyleElement type="headerRow" dxfId="34"/>
      <tableStyleElement type="totalRow" dxfId="33"/>
      <tableStyleElement type="firstRowStripe" dxfId="32"/>
      <tableStyleElement type="secondRowStripe" dxfId="31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Table_1" displayName="Table_1" ref="A3:H7" totalsRowCount="1">
  <tableColumns count="8">
    <tableColumn id="1" name="ITEM" dataDxfId="0" totalsRowLabel="Total"/>
    <tableColumn id="2" name="TIPO" dataDxfId="1"/>
    <tableColumn id="3" name="DESCRIÇÃO" dataDxfId="2"/>
    <tableColumn id="4" name="UNIDADE" dataDxfId="3"/>
    <tableColumn id="5" name="Valor Médio &#10;Unitário &#10;(R$)" dataDxfId="4"/>
    <tableColumn id="6" name="Quantidade Anual" dataDxfId="5"/>
    <tableColumn id="7" name="Valor Anual&#10;Empregado&#10;(R$)" dataDxfId="6"/>
    <tableColumn id="8" name="Valor Mensal&#10;Empregado&#10;(R$)" dataDxfId="7" totalsRowFunction="custom"/>
  </tableColumns>
  <tableStyleInfo name="EPI-style" showFirstColumn="1" showLastColumn="1" showRowStripes="1" showColumnStripes="0"/>
</table>
</file>

<file path=xl/tables/table2.xml><?xml version="1.0" encoding="utf-8"?>
<table xmlns="http://schemas.openxmlformats.org/spreadsheetml/2006/main" id="2" name="Table_2" displayName="Table_2" ref="A13:H15" totalsRowCount="1">
  <tableColumns count="8">
    <tableColumn id="1" name="ITEM" dataDxfId="8" totalsRowLabel="Total"/>
    <tableColumn id="2" name="TIPO" dataDxfId="9"/>
    <tableColumn id="3" name="DESCRIÇÃO" dataDxfId="10"/>
    <tableColumn id="4" name="Caixa com 50 Unidades" dataDxfId="11"/>
    <tableColumn id="5" name="Valor Médio &#10;Unitário &#10;(R$)" dataDxfId="12"/>
    <tableColumn id="6" name="Quantidade Anual" dataDxfId="13"/>
    <tableColumn id="7" name="Valor Anual&#10;Empregado&#10;(R$)" dataDxfId="14"/>
    <tableColumn id="8" name="Valor Mensal&#10;Empregado&#10;(R$)" dataDxfId="15" totalsRowFunction="custom"/>
  </tableColumns>
  <tableStyleInfo name="EPI-style 2" showFirstColumn="1" showLastColumn="1" showRowStripes="1" showColumnStripes="0"/>
</table>
</file>

<file path=xl/tables/table3.xml><?xml version="1.0" encoding="utf-8"?>
<table xmlns="http://schemas.openxmlformats.org/spreadsheetml/2006/main" id="3" name="Table_3" displayName="Table_3" ref="A2:G8" totalsRowCount="1">
  <tableColumns count="7">
    <tableColumn id="1" name="ITEM" dataDxfId="16" totalsRowLabel="TOTAL"/>
    <tableColumn id="2" name="DESCRIÇÃO" dataDxfId="17"/>
    <tableColumn id="3" name="UNIDADE" dataDxfId="18"/>
    <tableColumn id="4" name="QUANTIDADE" dataDxfId="19" totalsRowFunction="custom"/>
    <tableColumn id="5" name="VIGÊNCIA (Mês)" dataDxfId="20"/>
    <tableColumn id="6" name="VALOR UNITÁRIO MÁXIMO ACEITÁVEL" dataDxfId="21"/>
    <tableColumn id="7" name="VALOR &#10;TOTAL&#10;MÁXIMO&#10;ACEITÁVEL" dataDxfId="22" totalsRowFunction="custom"/>
  </tableColumns>
  <tableStyleInfo name="RESUMO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0"/>
  <sheetViews>
    <sheetView showGridLines="0" workbookViewId="0">
      <selection activeCell="A1" sqref="A1:K1"/>
    </sheetView>
  </sheetViews>
  <sheetFormatPr defaultColWidth="14.4285714285714" defaultRowHeight="15" customHeight="1"/>
  <cols>
    <col min="1" max="11" width="9" customWidth="1"/>
  </cols>
  <sheetData>
    <row r="1" spans="1:11">
      <c r="A1" s="141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ht="57" customHeight="1" spans="1:11">
      <c r="A2" s="143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51" customHeight="1" spans="1:11">
      <c r="A3" s="143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54.75" customHeight="1" spans="1:11">
      <c r="A4" s="143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ht="67.5" customHeight="1" spans="1:11">
      <c r="A5" s="144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ht="84.75" customHeight="1" spans="1:11">
      <c r="A6" s="144" t="s">
        <v>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ht="49.5" customHeight="1" spans="1:11">
      <c r="A7" s="144" t="s">
        <v>6</v>
      </c>
      <c r="B7" s="16"/>
      <c r="C7" s="16"/>
      <c r="D7" s="16"/>
      <c r="E7" s="16"/>
      <c r="F7" s="16"/>
      <c r="G7" s="16"/>
      <c r="H7" s="16"/>
      <c r="I7" s="16"/>
      <c r="J7" s="16"/>
      <c r="K7" s="16"/>
    </row>
    <row r="8" ht="38.25" customHeight="1" spans="1:11">
      <c r="A8" s="144" t="s">
        <v>7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ht="39.75" customHeight="1" spans="1:11">
      <c r="A9" s="143" t="s">
        <v>8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41.25" customHeight="1" spans="1:11">
      <c r="A10" s="143" t="s">
        <v>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41.25" customHeight="1" spans="1:11">
      <c r="A11" s="145" t="s">
        <v>10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>
      <c r="A12" s="146" t="s">
        <v>11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>
      <c r="A13" s="147" t="s">
        <v>12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>
      <c r="A14" s="147" t="s">
        <v>13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1:K11"/>
    <mergeCell ref="A12:K12"/>
    <mergeCell ref="A13:K13"/>
    <mergeCell ref="A14:K14"/>
  </mergeCells>
  <pageMargins left="0.7" right="0.7" top="0.75" bottom="0.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000"/>
  <sheetViews>
    <sheetView showGridLines="0" workbookViewId="0">
      <selection activeCell="A1" sqref="A1:D1"/>
    </sheetView>
  </sheetViews>
  <sheetFormatPr defaultColWidth="14.4285714285714" defaultRowHeight="15" customHeight="1"/>
  <cols>
    <col min="1" max="1" width="12.4285714285714" customWidth="1"/>
    <col min="2" max="2" width="76.4285714285714" customWidth="1"/>
    <col min="3" max="3" width="28.4285714285714" customWidth="1"/>
    <col min="4" max="4" width="27.4285714285714" customWidth="1"/>
    <col min="5" max="5" width="9" customWidth="1"/>
    <col min="6" max="6" width="32.7142857142857" customWidth="1"/>
    <col min="7" max="7" width="13" customWidth="1"/>
    <col min="8" max="21" width="9" customWidth="1"/>
  </cols>
  <sheetData>
    <row r="1" spans="1:21">
      <c r="A1" s="128" t="s">
        <v>14</v>
      </c>
      <c r="B1" s="129"/>
      <c r="C1" s="129"/>
      <c r="D1" s="130"/>
      <c r="F1" s="65" t="s">
        <v>15</v>
      </c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</row>
    <row r="2" spans="1:21">
      <c r="A2" s="66" t="s">
        <v>16</v>
      </c>
      <c r="B2" s="13" t="s">
        <v>17</v>
      </c>
      <c r="C2" s="66" t="s">
        <v>18</v>
      </c>
      <c r="D2" s="66" t="s">
        <v>19</v>
      </c>
      <c r="F2" s="70" t="s">
        <v>17</v>
      </c>
      <c r="G2" s="70" t="s">
        <v>19</v>
      </c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</row>
    <row r="3" spans="1:21">
      <c r="A3" s="66">
        <v>1</v>
      </c>
      <c r="B3" s="13" t="s">
        <v>20</v>
      </c>
      <c r="C3" s="66"/>
      <c r="D3" s="66" t="s">
        <v>21</v>
      </c>
      <c r="F3" s="13" t="s">
        <v>22</v>
      </c>
      <c r="G3" s="131">
        <v>0</v>
      </c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1:21">
      <c r="A4" s="66">
        <v>2</v>
      </c>
      <c r="B4" s="13" t="s">
        <v>23</v>
      </c>
      <c r="C4" s="66"/>
      <c r="D4" s="66" t="s">
        <v>24</v>
      </c>
      <c r="F4" s="13" t="s">
        <v>25</v>
      </c>
      <c r="G4" s="131">
        <v>12</v>
      </c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</row>
    <row r="5" spans="1:21">
      <c r="A5" s="66">
        <v>3</v>
      </c>
      <c r="B5" s="13" t="s">
        <v>26</v>
      </c>
      <c r="C5" s="66" t="s">
        <v>27</v>
      </c>
      <c r="D5" s="132">
        <v>998</v>
      </c>
      <c r="F5" s="13" t="s">
        <v>28</v>
      </c>
      <c r="G5" s="67">
        <v>22</v>
      </c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</row>
    <row r="6" spans="1:21">
      <c r="A6" s="66">
        <v>4</v>
      </c>
      <c r="B6" s="13" t="s">
        <v>29</v>
      </c>
      <c r="C6" s="66" t="s">
        <v>30</v>
      </c>
      <c r="D6" s="66" t="s">
        <v>31</v>
      </c>
      <c r="F6" s="13" t="s">
        <v>32</v>
      </c>
      <c r="G6" s="133">
        <v>0.03</v>
      </c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</row>
    <row r="7" spans="1:21">
      <c r="A7" s="66">
        <v>5</v>
      </c>
      <c r="B7" s="13" t="s">
        <v>33</v>
      </c>
      <c r="C7" s="66"/>
      <c r="D7" s="66" t="s">
        <v>34</v>
      </c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1">
      <c r="F8" s="65" t="s">
        <v>35</v>
      </c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21">
      <c r="A9" s="46" t="s">
        <v>36</v>
      </c>
      <c r="B9" s="47"/>
      <c r="C9" s="47"/>
      <c r="D9" s="47"/>
      <c r="F9" s="70" t="s">
        <v>37</v>
      </c>
      <c r="G9" s="70" t="s">
        <v>38</v>
      </c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</row>
    <row r="10" spans="1:21">
      <c r="A10" s="66" t="s">
        <v>39</v>
      </c>
      <c r="B10" s="70" t="s">
        <v>40</v>
      </c>
      <c r="C10" s="66" t="s">
        <v>18</v>
      </c>
      <c r="D10" s="66" t="s">
        <v>19</v>
      </c>
      <c r="F10" s="13" t="s">
        <v>41</v>
      </c>
      <c r="G10" s="71">
        <v>0.4337</v>
      </c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</row>
    <row r="11" spans="1:21">
      <c r="A11" s="66" t="s">
        <v>42</v>
      </c>
      <c r="B11" s="13" t="s">
        <v>43</v>
      </c>
      <c r="C11" s="66"/>
      <c r="D11" s="72">
        <f>Salário_Normativo_da_Categoria_Profissional</f>
        <v>998</v>
      </c>
      <c r="F11" s="13" t="s">
        <v>44</v>
      </c>
      <c r="G11" s="71">
        <v>0.4337</v>
      </c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1">
      <c r="A12" s="66" t="s">
        <v>45</v>
      </c>
      <c r="B12" s="13" t="s">
        <v>46</v>
      </c>
      <c r="C12" s="66"/>
      <c r="D12" s="72"/>
      <c r="F12" s="13" t="s">
        <v>47</v>
      </c>
      <c r="G12" s="71">
        <v>0.0218</v>
      </c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1">
      <c r="A13" s="66" t="s">
        <v>48</v>
      </c>
      <c r="B13" s="13" t="s">
        <v>49</v>
      </c>
      <c r="C13" s="66"/>
      <c r="D13" s="72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1">
      <c r="A14" s="66" t="s">
        <v>50</v>
      </c>
      <c r="B14" s="13" t="s">
        <v>51</v>
      </c>
      <c r="C14" s="66"/>
      <c r="D14" s="72"/>
      <c r="F14" s="65" t="s">
        <v>52</v>
      </c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</row>
    <row r="15" spans="1:21">
      <c r="A15" s="66" t="s">
        <v>53</v>
      </c>
      <c r="B15" s="13" t="s">
        <v>54</v>
      </c>
      <c r="C15" s="66"/>
      <c r="D15" s="72"/>
      <c r="F15" s="70" t="s">
        <v>17</v>
      </c>
      <c r="G15" s="70" t="s">
        <v>38</v>
      </c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</row>
    <row r="16" spans="1:21">
      <c r="A16" s="66" t="s">
        <v>55</v>
      </c>
      <c r="B16" s="13" t="s">
        <v>56</v>
      </c>
      <c r="C16" s="66"/>
      <c r="D16" s="72"/>
      <c r="F16" s="70" t="s">
        <v>57</v>
      </c>
      <c r="G16" s="134">
        <v>0.0471</v>
      </c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</row>
    <row r="17" spans="1:21">
      <c r="A17" s="66" t="s">
        <v>58</v>
      </c>
      <c r="C17" s="66"/>
      <c r="D17" s="72">
        <f>SUBTOTAL(109,Servente!$D$11:$D$16)</f>
        <v>998</v>
      </c>
      <c r="F17" s="70" t="s">
        <v>59</v>
      </c>
      <c r="G17" s="134">
        <v>0.0467</v>
      </c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</row>
    <row r="18" spans="1:21">
      <c r="F18" s="70" t="s">
        <v>60</v>
      </c>
      <c r="G18" s="71">
        <v>0.0165</v>
      </c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</row>
    <row r="19" spans="1:21">
      <c r="A19" s="73" t="s">
        <v>61</v>
      </c>
      <c r="B19" s="16"/>
      <c r="C19" s="16"/>
      <c r="D19" s="16"/>
      <c r="F19" s="70" t="s">
        <v>62</v>
      </c>
      <c r="G19" s="71">
        <v>0.076</v>
      </c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</row>
    <row r="20" spans="1:21">
      <c r="A20" s="65" t="s">
        <v>63</v>
      </c>
      <c r="F20" s="70" t="s">
        <v>64</v>
      </c>
      <c r="G20" s="71">
        <v>0.05</v>
      </c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</row>
    <row r="21" ht="15.75" customHeight="1" spans="1:21">
      <c r="A21" s="66" t="s">
        <v>65</v>
      </c>
      <c r="B21" s="70" t="s">
        <v>66</v>
      </c>
      <c r="C21" s="66" t="s">
        <v>18</v>
      </c>
      <c r="D21" s="66" t="s">
        <v>19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</row>
    <row r="22" ht="15.75" customHeight="1" spans="1:21">
      <c r="A22" s="66" t="s">
        <v>42</v>
      </c>
      <c r="B22" s="13" t="s">
        <v>67</v>
      </c>
      <c r="D22" s="72">
        <f>Servente!$D$17/12</f>
        <v>83.1666666666667</v>
      </c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</row>
    <row r="23" ht="15.75" customHeight="1" spans="1:21">
      <c r="A23" s="66" t="s">
        <v>45</v>
      </c>
      <c r="B23" s="13" t="s">
        <v>68</v>
      </c>
      <c r="D23" s="72">
        <f>(Servente!$D$17/12)*(1+(1/3))</f>
        <v>110.888888888889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</row>
    <row r="24" ht="15.75" customHeight="1" spans="1:21">
      <c r="A24" s="66" t="s">
        <v>58</v>
      </c>
      <c r="D24" s="72">
        <f>SUBTOTAL(109,Servente!$D$22:$D$23)</f>
        <v>194.055555555556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</row>
    <row r="25" ht="15.75" customHeight="1" spans="1:21">
      <c r="A25" s="66"/>
      <c r="D25" s="72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</row>
    <row r="26" ht="15.75" customHeight="1" spans="1:21">
      <c r="A26" s="135" t="s">
        <v>69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</row>
    <row r="27" ht="15.75" customHeight="1" spans="1:21">
      <c r="A27" s="135" t="s">
        <v>16</v>
      </c>
      <c r="B27" s="135" t="s">
        <v>70</v>
      </c>
      <c r="C27" s="135" t="s">
        <v>71</v>
      </c>
      <c r="D27" s="136" t="s">
        <v>72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</row>
    <row r="28" ht="15.75" customHeight="1" spans="1:21">
      <c r="A28" s="14" t="s">
        <v>42</v>
      </c>
      <c r="B28" s="137" t="s">
        <v>73</v>
      </c>
      <c r="C28" s="25" t="s">
        <v>74</v>
      </c>
      <c r="D28" s="137" t="s">
        <v>75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</row>
    <row r="29" ht="15.75" customHeight="1" spans="1:21">
      <c r="A29" s="14" t="s">
        <v>45</v>
      </c>
      <c r="B29" s="138" t="s">
        <v>68</v>
      </c>
      <c r="C29" s="25" t="s">
        <v>74</v>
      </c>
      <c r="D29" s="137" t="s">
        <v>76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</row>
    <row r="30" ht="15.75" customHeight="1" spans="1:21">
      <c r="A30" s="66"/>
      <c r="B30" s="66"/>
      <c r="C30" s="93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</row>
    <row r="31" ht="15.75" customHeight="1" spans="1:21">
      <c r="A31" s="65" t="s">
        <v>77</v>
      </c>
    </row>
    <row r="32" ht="15.75" customHeight="1" spans="1:21">
      <c r="A32" s="66" t="s">
        <v>78</v>
      </c>
      <c r="B32" s="70" t="s">
        <v>79</v>
      </c>
      <c r="C32" s="66" t="s">
        <v>38</v>
      </c>
      <c r="D32" s="66" t="s">
        <v>80</v>
      </c>
    </row>
    <row r="33" ht="15.75" customHeight="1" spans="1:4">
      <c r="A33" s="66" t="s">
        <v>42</v>
      </c>
      <c r="B33" s="13" t="s">
        <v>81</v>
      </c>
      <c r="C33" s="74">
        <v>0.2</v>
      </c>
      <c r="D33" s="72">
        <f>C33*(Servente!$D$17+Servente!$D$24)</f>
        <v>238.411111111111</v>
      </c>
    </row>
    <row r="34" ht="15.75" customHeight="1" spans="1:4">
      <c r="A34" s="66" t="s">
        <v>45</v>
      </c>
      <c r="B34" s="13" t="s">
        <v>82</v>
      </c>
      <c r="C34" s="74">
        <v>0.025</v>
      </c>
      <c r="D34" s="72">
        <f>C34*(Servente!$D$17+Servente!$D$24)</f>
        <v>29.8013888888889</v>
      </c>
    </row>
    <row r="35" ht="15.75" customHeight="1" spans="1:4">
      <c r="A35" s="66" t="s">
        <v>48</v>
      </c>
      <c r="B35" s="13" t="s">
        <v>83</v>
      </c>
      <c r="C35" s="74">
        <f>Servente!G6</f>
        <v>0.03</v>
      </c>
      <c r="D35" s="72">
        <f>C35*(Servente!$D$17+Servente!$D$24)</f>
        <v>35.7616666666667</v>
      </c>
    </row>
    <row r="36" ht="15.75" customHeight="1" spans="1:4">
      <c r="A36" s="66" t="s">
        <v>50</v>
      </c>
      <c r="B36" s="13" t="s">
        <v>84</v>
      </c>
      <c r="C36" s="74">
        <v>0.015</v>
      </c>
      <c r="D36" s="72">
        <f>C36*(Servente!$D$17+Servente!$D$24)</f>
        <v>17.8808333333333</v>
      </c>
    </row>
    <row r="37" ht="15.75" customHeight="1" spans="1:4">
      <c r="A37" s="66" t="s">
        <v>53</v>
      </c>
      <c r="B37" s="13" t="s">
        <v>85</v>
      </c>
      <c r="C37" s="74">
        <v>0.01</v>
      </c>
      <c r="D37" s="72">
        <f>C37*(Servente!$D$17+Servente!$D$24)</f>
        <v>11.9205555555556</v>
      </c>
    </row>
    <row r="38" ht="15.75" customHeight="1" spans="1:4">
      <c r="A38" s="66" t="s">
        <v>55</v>
      </c>
      <c r="B38" s="13" t="s">
        <v>86</v>
      </c>
      <c r="C38" s="74">
        <v>0.006</v>
      </c>
      <c r="D38" s="72">
        <f>C38*(Servente!$D$17+Servente!$D$24)</f>
        <v>7.15233333333333</v>
      </c>
    </row>
    <row r="39" ht="15.75" customHeight="1" spans="1:4">
      <c r="A39" s="66" t="s">
        <v>87</v>
      </c>
      <c r="B39" s="13" t="s">
        <v>88</v>
      </c>
      <c r="C39" s="74">
        <v>0.002</v>
      </c>
      <c r="D39" s="72">
        <f>C39*(Servente!$D$17+Servente!$D$24)</f>
        <v>2.38411111111111</v>
      </c>
    </row>
    <row r="40" ht="15.75" customHeight="1" spans="1:4">
      <c r="A40" s="66" t="s">
        <v>89</v>
      </c>
      <c r="B40" s="13" t="s">
        <v>90</v>
      </c>
      <c r="C40" s="74">
        <v>0.08</v>
      </c>
      <c r="D40" s="72">
        <f>C40*(Servente!$D$17+Servente!$D$24)</f>
        <v>95.3644444444445</v>
      </c>
    </row>
    <row r="41" ht="15.75" customHeight="1" spans="1:4">
      <c r="A41" s="66" t="s">
        <v>58</v>
      </c>
      <c r="C41" s="74">
        <f>SUBTOTAL(109,Servente!$C$33:$C$40)</f>
        <v>0.368</v>
      </c>
      <c r="D41" s="72">
        <f>SUBTOTAL(109,Servente!$D$33:$D$40)</f>
        <v>438.676444444444</v>
      </c>
    </row>
    <row r="42" ht="15.75" customHeight="1" spans="1:4">
      <c r="A42" s="66"/>
      <c r="C42" s="74"/>
      <c r="D42" s="72"/>
    </row>
    <row r="43" ht="15.75" customHeight="1" spans="1:4">
      <c r="A43" s="135" t="s">
        <v>91</v>
      </c>
    </row>
    <row r="44" ht="15.75" customHeight="1" spans="1:4">
      <c r="A44" s="135" t="s">
        <v>16</v>
      </c>
      <c r="B44" s="135" t="s">
        <v>70</v>
      </c>
      <c r="C44" s="135" t="s">
        <v>71</v>
      </c>
      <c r="D44" s="136" t="s">
        <v>72</v>
      </c>
    </row>
    <row r="45" ht="15.75" customHeight="1" spans="1:4">
      <c r="A45" s="14" t="s">
        <v>92</v>
      </c>
      <c r="B45" s="137" t="s">
        <v>79</v>
      </c>
      <c r="C45" s="137" t="s">
        <v>93</v>
      </c>
      <c r="D45" s="137" t="s">
        <v>94</v>
      </c>
    </row>
    <row r="46" ht="15.75" customHeight="1"/>
    <row r="47" ht="15.75" customHeight="1" spans="1:4">
      <c r="A47" s="65" t="s">
        <v>95</v>
      </c>
    </row>
    <row r="48" ht="15.75" customHeight="1" spans="1:4">
      <c r="A48" s="66" t="s">
        <v>96</v>
      </c>
      <c r="B48" s="70" t="s">
        <v>97</v>
      </c>
      <c r="C48" s="66" t="s">
        <v>18</v>
      </c>
      <c r="D48" s="66" t="s">
        <v>19</v>
      </c>
    </row>
    <row r="49" ht="15.75" customHeight="1" spans="1:4">
      <c r="A49" s="66" t="s">
        <v>42</v>
      </c>
      <c r="B49" s="13" t="s">
        <v>98</v>
      </c>
      <c r="D49" s="72">
        <f>IF(G3=0,0,(Servente!G3*2*Servente!G5)-(6%*_1A))</f>
        <v>0</v>
      </c>
    </row>
    <row r="50" ht="15.75" customHeight="1" spans="1:4">
      <c r="A50" s="66" t="s">
        <v>45</v>
      </c>
      <c r="B50" s="13" t="s">
        <v>99</v>
      </c>
      <c r="D50" s="72">
        <f>(Servente!G4*Servente!G5)*80%</f>
        <v>211.2</v>
      </c>
    </row>
    <row r="51" ht="15.75" customHeight="1" spans="1:4">
      <c r="A51" s="66" t="s">
        <v>48</v>
      </c>
      <c r="B51" s="13" t="s">
        <v>100</v>
      </c>
      <c r="D51" s="72"/>
    </row>
    <row r="52" ht="15.75" customHeight="1" spans="1:4">
      <c r="A52" s="66" t="s">
        <v>50</v>
      </c>
      <c r="B52" s="13" t="s">
        <v>56</v>
      </c>
      <c r="D52" s="72"/>
    </row>
    <row r="53" ht="15.75" customHeight="1" spans="1:4">
      <c r="A53" s="66" t="s">
        <v>58</v>
      </c>
      <c r="D53" s="72">
        <v>211.2</v>
      </c>
    </row>
    <row r="54" ht="15.75" customHeight="1" spans="1:4">
      <c r="A54" s="66"/>
      <c r="D54" s="72"/>
    </row>
    <row r="55" ht="15.75" customHeight="1" spans="1:4">
      <c r="A55" s="135" t="s">
        <v>101</v>
      </c>
    </row>
    <row r="56" ht="15.75" customHeight="1" spans="1:4">
      <c r="A56" s="135" t="s">
        <v>16</v>
      </c>
      <c r="B56" s="135" t="s">
        <v>70</v>
      </c>
      <c r="C56" s="135" t="s">
        <v>71</v>
      </c>
      <c r="D56" s="135" t="s">
        <v>72</v>
      </c>
    </row>
    <row r="57" ht="15.75" customHeight="1" spans="1:4">
      <c r="A57" s="14" t="s">
        <v>42</v>
      </c>
      <c r="B57" s="137" t="s">
        <v>98</v>
      </c>
      <c r="C57" s="25" t="s">
        <v>102</v>
      </c>
      <c r="D57" s="25" t="s">
        <v>103</v>
      </c>
    </row>
    <row r="58" ht="15.75" customHeight="1" spans="1:4">
      <c r="A58" s="14" t="s">
        <v>45</v>
      </c>
      <c r="B58" s="138" t="s">
        <v>99</v>
      </c>
      <c r="C58" s="25" t="s">
        <v>102</v>
      </c>
      <c r="D58" s="25" t="s">
        <v>104</v>
      </c>
    </row>
    <row r="59" ht="19.5" customHeight="1" spans="1:4">
      <c r="A59" s="66"/>
      <c r="D59" s="72"/>
    </row>
    <row r="60" ht="15.75" customHeight="1" spans="1:4">
      <c r="A60" s="65" t="s">
        <v>105</v>
      </c>
    </row>
    <row r="61" ht="15.75" customHeight="1" spans="1:4">
      <c r="A61" s="66" t="s">
        <v>106</v>
      </c>
      <c r="B61" s="70" t="s">
        <v>107</v>
      </c>
      <c r="C61" s="66" t="s">
        <v>18</v>
      </c>
      <c r="D61" s="66" t="s">
        <v>19</v>
      </c>
    </row>
    <row r="62" ht="15.75" customHeight="1" spans="1:4">
      <c r="A62" s="66" t="s">
        <v>65</v>
      </c>
      <c r="B62" s="13" t="s">
        <v>66</v>
      </c>
      <c r="C62" s="66"/>
      <c r="D62" s="72">
        <f>Servente!$D$24</f>
        <v>194.055555555556</v>
      </c>
    </row>
    <row r="63" ht="15.75" customHeight="1" spans="1:4">
      <c r="A63" s="66" t="s">
        <v>78</v>
      </c>
      <c r="B63" s="13" t="s">
        <v>79</v>
      </c>
      <c r="C63" s="66"/>
      <c r="D63" s="72">
        <f>Servente!$D$41</f>
        <v>438.676444444444</v>
      </c>
    </row>
    <row r="64" ht="15.75" customHeight="1" spans="1:4">
      <c r="A64" s="66" t="s">
        <v>96</v>
      </c>
      <c r="B64" s="13" t="s">
        <v>97</v>
      </c>
      <c r="C64" s="66"/>
      <c r="D64" s="72">
        <f>Servente!$D$53</f>
        <v>211.2</v>
      </c>
    </row>
    <row r="65" ht="15.75" customHeight="1" spans="1:4">
      <c r="A65" s="66" t="s">
        <v>58</v>
      </c>
      <c r="C65" s="66"/>
      <c r="D65" s="72">
        <v>843.932</v>
      </c>
    </row>
    <row r="66" ht="15.75" customHeight="1"/>
    <row r="67" ht="15.75" customHeight="1" spans="1:4">
      <c r="A67" s="46" t="s">
        <v>108</v>
      </c>
      <c r="B67" s="47"/>
      <c r="C67" s="47"/>
      <c r="D67" s="47"/>
    </row>
    <row r="68" ht="15.75" customHeight="1" spans="1:4">
      <c r="A68" s="66" t="s">
        <v>109</v>
      </c>
      <c r="B68" s="70" t="s">
        <v>110</v>
      </c>
      <c r="C68" s="66" t="s">
        <v>18</v>
      </c>
      <c r="D68" s="66" t="s">
        <v>19</v>
      </c>
    </row>
    <row r="69" ht="15.75" customHeight="1" spans="1:4">
      <c r="A69" s="66" t="s">
        <v>42</v>
      </c>
      <c r="B69" s="13" t="s">
        <v>111</v>
      </c>
      <c r="D69" s="72">
        <f>((Servente!$D$17+D62+D64)/12)*Servente!G10</f>
        <v>50.715994537037</v>
      </c>
    </row>
    <row r="70" ht="15.75" customHeight="1" spans="1:4">
      <c r="A70" s="66" t="s">
        <v>45</v>
      </c>
      <c r="B70" s="13" t="s">
        <v>112</v>
      </c>
      <c r="D70" s="72">
        <f>(D40/12)*Servente!G10</f>
        <v>3.44662996296296</v>
      </c>
    </row>
    <row r="71" ht="15.75" customHeight="1" spans="1:4">
      <c r="A71" s="66" t="s">
        <v>48</v>
      </c>
      <c r="B71" s="13" t="s">
        <v>113</v>
      </c>
      <c r="D71" s="72">
        <f>D40*50%*Servente!G10</f>
        <v>20.6797797777778</v>
      </c>
    </row>
    <row r="72" ht="15.75" customHeight="1" spans="1:4">
      <c r="A72" s="66" t="s">
        <v>50</v>
      </c>
      <c r="B72" s="13" t="s">
        <v>114</v>
      </c>
      <c r="D72" s="72">
        <f>((Servente!$D$17+Servente!$D$65)/12)*Servente!G11</f>
        <v>66.5704923666667</v>
      </c>
    </row>
    <row r="73" ht="15.75" customHeight="1" spans="1:4">
      <c r="A73" s="66" t="s">
        <v>53</v>
      </c>
      <c r="B73" s="13" t="s">
        <v>115</v>
      </c>
      <c r="D73" s="72">
        <f>D40*50%*Servente!G11</f>
        <v>20.6797797777778</v>
      </c>
    </row>
    <row r="74" ht="15.75" customHeight="1" spans="1:4">
      <c r="A74" s="66" t="s">
        <v>55</v>
      </c>
      <c r="B74" s="13" t="s">
        <v>116</v>
      </c>
      <c r="D74" s="72">
        <f>-D62*Servente!G12</f>
        <v>-4.23041111111111</v>
      </c>
    </row>
    <row r="75" ht="15.75" customHeight="1" spans="1:4">
      <c r="A75" s="66" t="s">
        <v>58</v>
      </c>
      <c r="D75" s="72">
        <f>SUBTOTAL(109,Servente!$D$69:$D$74)</f>
        <v>157.862265311111</v>
      </c>
    </row>
    <row r="76" ht="15.75" customHeight="1" spans="1:4">
      <c r="A76" s="66"/>
      <c r="D76" s="72"/>
    </row>
    <row r="77" ht="15.75" customHeight="1" spans="1:4">
      <c r="A77" s="135" t="s">
        <v>117</v>
      </c>
    </row>
    <row r="78" ht="15.75" customHeight="1" spans="1:4">
      <c r="A78" s="135" t="s">
        <v>16</v>
      </c>
      <c r="B78" s="135" t="s">
        <v>70</v>
      </c>
      <c r="C78" s="135" t="s">
        <v>71</v>
      </c>
      <c r="D78" s="135" t="s">
        <v>72</v>
      </c>
    </row>
    <row r="79" ht="15.75" customHeight="1" spans="1:4">
      <c r="A79" s="14" t="s">
        <v>42</v>
      </c>
      <c r="B79" s="137" t="s">
        <v>111</v>
      </c>
      <c r="C79" s="25" t="s">
        <v>118</v>
      </c>
      <c r="D79" s="25" t="s">
        <v>119</v>
      </c>
    </row>
    <row r="80" ht="15.75" customHeight="1" spans="1:4">
      <c r="A80" s="14" t="s">
        <v>45</v>
      </c>
      <c r="B80" s="138" t="s">
        <v>112</v>
      </c>
      <c r="C80" s="25" t="s">
        <v>120</v>
      </c>
      <c r="D80" s="25" t="s">
        <v>119</v>
      </c>
    </row>
    <row r="81" ht="15.75" customHeight="1" spans="1:4">
      <c r="A81" s="14" t="s">
        <v>48</v>
      </c>
      <c r="B81" s="138" t="s">
        <v>113</v>
      </c>
      <c r="C81" s="25" t="s">
        <v>120</v>
      </c>
      <c r="D81" s="139" t="s">
        <v>121</v>
      </c>
    </row>
    <row r="82" ht="15.75" customHeight="1" spans="1:4">
      <c r="A82" s="14" t="s">
        <v>50</v>
      </c>
      <c r="B82" s="82" t="s">
        <v>114</v>
      </c>
      <c r="C82" s="25" t="s">
        <v>122</v>
      </c>
      <c r="D82" s="139" t="s">
        <v>123</v>
      </c>
    </row>
    <row r="83" ht="15.75" customHeight="1" spans="1:4">
      <c r="A83" s="14" t="s">
        <v>53</v>
      </c>
      <c r="B83" s="82" t="s">
        <v>115</v>
      </c>
      <c r="C83" s="25" t="s">
        <v>120</v>
      </c>
      <c r="D83" s="139" t="s">
        <v>124</v>
      </c>
    </row>
    <row r="84" ht="15.75" customHeight="1" spans="1:4">
      <c r="A84" s="14" t="s">
        <v>55</v>
      </c>
      <c r="B84" s="82" t="s">
        <v>116</v>
      </c>
      <c r="C84" s="25" t="s">
        <v>125</v>
      </c>
      <c r="D84" s="139" t="s">
        <v>126</v>
      </c>
    </row>
    <row r="85" ht="15.75" customHeight="1"/>
    <row r="86" ht="15.75" customHeight="1" spans="1:4">
      <c r="A86" s="91" t="s">
        <v>127</v>
      </c>
      <c r="B86" s="16"/>
      <c r="C86" s="16"/>
      <c r="D86" s="16"/>
    </row>
    <row r="87" ht="15.75" customHeight="1" spans="1:4">
      <c r="A87" s="65" t="s">
        <v>128</v>
      </c>
    </row>
    <row r="88" ht="15.75" customHeight="1" spans="1:4">
      <c r="A88" s="66" t="s">
        <v>129</v>
      </c>
      <c r="B88" s="70" t="s">
        <v>130</v>
      </c>
      <c r="C88" s="66" t="s">
        <v>131</v>
      </c>
      <c r="D88" s="66" t="s">
        <v>19</v>
      </c>
    </row>
    <row r="89" ht="15.75" customHeight="1" spans="1:4">
      <c r="A89" s="66" t="s">
        <v>42</v>
      </c>
      <c r="B89" s="13" t="s">
        <v>132</v>
      </c>
      <c r="C89" s="66">
        <v>20.71</v>
      </c>
      <c r="D89" s="72">
        <f>(((Servente!$D$17+Servente!$D$65+Servente!$D$75)/30)*C89)/12</f>
        <v>115.043720096092</v>
      </c>
    </row>
    <row r="90" ht="15.75" customHeight="1" spans="1:4">
      <c r="A90" s="66" t="s">
        <v>45</v>
      </c>
      <c r="B90" s="13" t="s">
        <v>133</v>
      </c>
      <c r="C90" s="66">
        <v>1.4181</v>
      </c>
      <c r="D90" s="72">
        <f>(((Servente!$D$17+Servente!$D$65+Servente!$D$75)/30)*C90)/12</f>
        <v>7.87752291010468</v>
      </c>
    </row>
    <row r="91" ht="15.75" customHeight="1" spans="1:4">
      <c r="A91" s="66" t="s">
        <v>48</v>
      </c>
      <c r="B91" s="13" t="s">
        <v>134</v>
      </c>
      <c r="C91" s="66">
        <v>0.1898</v>
      </c>
      <c r="D91" s="72">
        <f>(((Servente!$D$17+Servente!$D$65+Servente!$D$75)/30)*C91)/12</f>
        <v>1.05433597654458</v>
      </c>
    </row>
    <row r="92" ht="15.75" customHeight="1" spans="1:4">
      <c r="A92" s="66" t="s">
        <v>50</v>
      </c>
      <c r="B92" s="13" t="s">
        <v>135</v>
      </c>
      <c r="C92" s="66">
        <v>0.9545</v>
      </c>
      <c r="D92" s="72">
        <f>(((Servente!$D$17+Servente!$D$65+Servente!$D$75)/30)*C92)/12</f>
        <v>5.3022322951096</v>
      </c>
    </row>
    <row r="93" ht="15.75" customHeight="1" spans="1:4">
      <c r="A93" s="66" t="s">
        <v>53</v>
      </c>
      <c r="B93" s="13" t="s">
        <v>136</v>
      </c>
      <c r="C93" s="66">
        <v>2.4723</v>
      </c>
      <c r="D93" s="72">
        <f>(((Servente!$D$17+Servente!$D$65+Servente!$D$75)/30)*C93)/12</f>
        <v>13.7335871170241</v>
      </c>
    </row>
    <row r="94" ht="15.75" customHeight="1" spans="1:4">
      <c r="A94" s="66" t="s">
        <v>55</v>
      </c>
      <c r="B94" s="13" t="s">
        <v>137</v>
      </c>
      <c r="C94" s="66">
        <v>3.4521</v>
      </c>
      <c r="D94" s="72">
        <f>(((Servente!$D$17+Servente!$D$65+Servente!$D$75)/30)*C94)/12</f>
        <v>19.1763605091125</v>
      </c>
    </row>
    <row r="95" ht="15.75" customHeight="1" spans="1:4">
      <c r="A95" s="66" t="s">
        <v>58</v>
      </c>
      <c r="C95" s="66">
        <f>SUBTOTAL(109,Servente!$C$89:$C$94)</f>
        <v>29.1968</v>
      </c>
      <c r="D95" s="72">
        <f>SUBTOTAL(109,Servente!$D$89:$D$94)</f>
        <v>162.187758903987</v>
      </c>
    </row>
    <row r="96" ht="15.75" customHeight="1" spans="1:4">
      <c r="A96" s="66"/>
      <c r="C96" s="66"/>
      <c r="D96" s="72"/>
    </row>
    <row r="97" ht="15.75" customHeight="1" spans="1:4">
      <c r="A97" s="135" t="s">
        <v>138</v>
      </c>
    </row>
    <row r="98" ht="15.75" customHeight="1" spans="1:4">
      <c r="A98" s="135" t="s">
        <v>16</v>
      </c>
      <c r="B98" s="135" t="s">
        <v>70</v>
      </c>
      <c r="C98" s="135" t="s">
        <v>71</v>
      </c>
      <c r="D98" s="135" t="s">
        <v>72</v>
      </c>
    </row>
    <row r="99" ht="15.75" customHeight="1" spans="1:4">
      <c r="A99" s="14" t="s">
        <v>139</v>
      </c>
      <c r="B99" s="137" t="s">
        <v>140</v>
      </c>
      <c r="C99" s="25"/>
      <c r="D99" s="25"/>
    </row>
    <row r="100" ht="15.75" customHeight="1" spans="1:4">
      <c r="A100" s="14" t="s">
        <v>139</v>
      </c>
      <c r="B100" s="138" t="s">
        <v>141</v>
      </c>
      <c r="C100" s="25" t="s">
        <v>142</v>
      </c>
      <c r="D100" s="25" t="s">
        <v>143</v>
      </c>
    </row>
    <row r="101" ht="15.75" customHeight="1" spans="1:4">
      <c r="A101" s="66"/>
      <c r="C101" s="66"/>
      <c r="D101" s="72"/>
    </row>
    <row r="102" ht="15.75" customHeight="1" spans="1:4">
      <c r="A102" s="65" t="s">
        <v>144</v>
      </c>
    </row>
    <row r="103" ht="15.75" customHeight="1" spans="1:4">
      <c r="A103" s="66" t="s">
        <v>145</v>
      </c>
      <c r="B103" s="70" t="s">
        <v>146</v>
      </c>
      <c r="C103" s="66" t="s">
        <v>18</v>
      </c>
      <c r="D103" s="66" t="s">
        <v>19</v>
      </c>
    </row>
    <row r="104" ht="15.75" customHeight="1" spans="1:4">
      <c r="A104" s="66" t="s">
        <v>42</v>
      </c>
      <c r="B104" s="13" t="s">
        <v>147</v>
      </c>
      <c r="C104" s="66"/>
      <c r="D104" s="72"/>
    </row>
    <row r="105" ht="15.75" customHeight="1" spans="1:4">
      <c r="A105" s="66" t="s">
        <v>58</v>
      </c>
      <c r="C105" s="66"/>
      <c r="D105" s="72">
        <f>SUBTOTAL(109,Servente!$D$104)</f>
        <v>0</v>
      </c>
    </row>
    <row r="106" ht="15.75" customHeight="1"/>
    <row r="107" ht="15.75" customHeight="1" spans="1:4">
      <c r="A107" s="65" t="s">
        <v>148</v>
      </c>
    </row>
    <row r="108" ht="15.75" customHeight="1" spans="1:4">
      <c r="A108" s="66" t="s">
        <v>149</v>
      </c>
      <c r="B108" s="70" t="s">
        <v>150</v>
      </c>
      <c r="C108" s="66" t="s">
        <v>18</v>
      </c>
      <c r="D108" s="66" t="s">
        <v>19</v>
      </c>
    </row>
    <row r="109" ht="15.75" customHeight="1" spans="1:4">
      <c r="A109" s="66" t="s">
        <v>129</v>
      </c>
      <c r="B109" s="13" t="s">
        <v>130</v>
      </c>
      <c r="D109" s="72">
        <f>Servente!$D$95</f>
        <v>162.187758903987</v>
      </c>
    </row>
    <row r="110" ht="15.75" customHeight="1" spans="1:4">
      <c r="A110" s="66" t="s">
        <v>145</v>
      </c>
      <c r="B110" s="13" t="s">
        <v>151</v>
      </c>
      <c r="D110" s="72">
        <f>Servente!$D$105</f>
        <v>0</v>
      </c>
    </row>
    <row r="111" ht="15.75" customHeight="1" spans="1:4">
      <c r="A111" s="66" t="s">
        <v>58</v>
      </c>
      <c r="D111" s="72">
        <f>SUBTOTAL(109,Servente!$D$109:$D$110)</f>
        <v>162.187758903987</v>
      </c>
    </row>
    <row r="112" ht="15.75" customHeight="1"/>
    <row r="113" ht="15.75" customHeight="1" spans="1:4">
      <c r="A113" s="46" t="s">
        <v>152</v>
      </c>
      <c r="B113" s="47"/>
      <c r="C113" s="47"/>
      <c r="D113" s="47"/>
    </row>
    <row r="114" ht="15.75" customHeight="1" spans="1:4">
      <c r="A114" s="66" t="s">
        <v>153</v>
      </c>
      <c r="B114" s="70" t="s">
        <v>154</v>
      </c>
      <c r="C114" s="66" t="s">
        <v>18</v>
      </c>
      <c r="D114" s="66" t="s">
        <v>19</v>
      </c>
    </row>
    <row r="115" ht="15.75" customHeight="1" spans="1:4">
      <c r="A115" s="66" t="s">
        <v>42</v>
      </c>
      <c r="B115" s="13" t="s">
        <v>155</v>
      </c>
      <c r="D115" s="72" t="e">
        <f>#REF!</f>
        <v>#REF!</v>
      </c>
    </row>
    <row r="116" ht="15.75" customHeight="1" spans="1:4">
      <c r="A116" s="66" t="s">
        <v>45</v>
      </c>
      <c r="B116" s="13" t="s">
        <v>156</v>
      </c>
      <c r="D116" s="72" t="e">
        <f>#REF!/#REF!</f>
        <v>#REF!</v>
      </c>
    </row>
    <row r="117" ht="15.75" customHeight="1" spans="1:4">
      <c r="A117" s="66" t="s">
        <v>48</v>
      </c>
      <c r="B117" s="13" t="s">
        <v>157</v>
      </c>
      <c r="D117" s="72" t="e">
        <f>#REF!/#REF!</f>
        <v>#REF!</v>
      </c>
    </row>
    <row r="118" ht="15.75" customHeight="1" spans="1:4">
      <c r="A118" s="66" t="s">
        <v>50</v>
      </c>
      <c r="B118" s="13" t="s">
        <v>158</v>
      </c>
      <c r="D118" s="72"/>
    </row>
    <row r="119" ht="15.75" customHeight="1" spans="1:4">
      <c r="A119" s="66" t="s">
        <v>58</v>
      </c>
      <c r="D119" s="72" t="e">
        <f>SUBTOTAL(109,Servente!$D$115:$D$118)</f>
        <v>#REF!</v>
      </c>
    </row>
    <row r="120" ht="15.75" customHeight="1" spans="1:4">
      <c r="A120" s="66"/>
      <c r="D120" s="72"/>
    </row>
    <row r="121" ht="15.75" customHeight="1" spans="1:4">
      <c r="A121" s="135" t="s">
        <v>159</v>
      </c>
    </row>
    <row r="122" ht="15.75" customHeight="1" spans="1:4">
      <c r="A122" s="135" t="s">
        <v>16</v>
      </c>
      <c r="B122" s="135" t="s">
        <v>70</v>
      </c>
      <c r="C122" s="135" t="s">
        <v>71</v>
      </c>
      <c r="D122" s="135" t="s">
        <v>72</v>
      </c>
    </row>
    <row r="123" ht="15.75" customHeight="1" spans="1:4">
      <c r="A123" s="14" t="s">
        <v>42</v>
      </c>
      <c r="B123" s="137" t="s">
        <v>155</v>
      </c>
      <c r="C123" s="25" t="s">
        <v>160</v>
      </c>
      <c r="D123" s="25"/>
    </row>
    <row r="124" ht="15.75" customHeight="1" spans="1:4">
      <c r="A124" s="14" t="s">
        <v>45</v>
      </c>
      <c r="B124" s="138" t="s">
        <v>156</v>
      </c>
      <c r="C124" s="25" t="s">
        <v>161</v>
      </c>
      <c r="D124" s="25" t="s">
        <v>162</v>
      </c>
    </row>
    <row r="125" ht="15.75" customHeight="1" spans="1:4">
      <c r="A125" s="14" t="s">
        <v>48</v>
      </c>
      <c r="B125" s="138" t="s">
        <v>157</v>
      </c>
      <c r="C125" s="25" t="s">
        <v>163</v>
      </c>
      <c r="D125" s="25" t="s">
        <v>162</v>
      </c>
    </row>
    <row r="126" ht="15.75" customHeight="1" spans="1:4">
      <c r="A126" s="14" t="s">
        <v>50</v>
      </c>
      <c r="B126" s="138" t="s">
        <v>158</v>
      </c>
      <c r="C126" s="25"/>
      <c r="D126" s="25"/>
    </row>
    <row r="127" ht="15.75" customHeight="1"/>
    <row r="128" ht="15.75" customHeight="1" spans="1:4">
      <c r="A128" s="46" t="s">
        <v>164</v>
      </c>
      <c r="B128" s="47"/>
      <c r="C128" s="47"/>
      <c r="D128" s="47"/>
    </row>
    <row r="129" ht="15.75" customHeight="1" outlineLevel="1" spans="1:4">
      <c r="A129" s="66" t="s">
        <v>165</v>
      </c>
      <c r="B129" s="13" t="s">
        <v>166</v>
      </c>
      <c r="C129" s="66" t="s">
        <v>38</v>
      </c>
      <c r="D129" s="66" t="s">
        <v>19</v>
      </c>
    </row>
    <row r="130" ht="15.75" customHeight="1" outlineLevel="1" spans="1:4">
      <c r="A130" s="66" t="s">
        <v>42</v>
      </c>
      <c r="B130" s="13" t="s">
        <v>167</v>
      </c>
      <c r="C130" s="74">
        <f t="shared" ref="C130:C131" si="0">G16</f>
        <v>0.0471</v>
      </c>
      <c r="D130" s="72" t="e">
        <f>Servente!$C130*(D141+D142+D143+D144+D145)</f>
        <v>#REF!</v>
      </c>
    </row>
    <row r="131" ht="15.75" customHeight="1" outlineLevel="1" spans="1:4">
      <c r="A131" s="66" t="s">
        <v>45</v>
      </c>
      <c r="B131" s="13" t="s">
        <v>59</v>
      </c>
      <c r="C131" s="74">
        <f t="shared" si="0"/>
        <v>0.0467</v>
      </c>
      <c r="D131" s="72" t="e">
        <f>(SUM(D141:D145)+D130)*Servente!$C131</f>
        <v>#REF!</v>
      </c>
    </row>
    <row r="132" ht="15.75" customHeight="1" spans="1:4">
      <c r="A132" s="66" t="s">
        <v>48</v>
      </c>
      <c r="B132" s="13" t="s">
        <v>168</v>
      </c>
      <c r="C132" s="74">
        <f>SUM(C133:C135)</f>
        <v>0.1425</v>
      </c>
      <c r="D132" s="72" t="e">
        <f>Servente!$C132*D148</f>
        <v>#REF!</v>
      </c>
    </row>
    <row r="133" ht="15.75" customHeight="1" spans="1:4">
      <c r="A133" s="66" t="s">
        <v>169</v>
      </c>
      <c r="B133" s="13" t="s">
        <v>60</v>
      </c>
      <c r="C133" s="74">
        <f t="shared" ref="C133:C135" si="1">G18</f>
        <v>0.0165</v>
      </c>
      <c r="D133" s="72" t="e">
        <f>Servente!$C133*D148</f>
        <v>#REF!</v>
      </c>
    </row>
    <row r="134" ht="15.75" customHeight="1" spans="1:4">
      <c r="A134" s="66" t="s">
        <v>170</v>
      </c>
      <c r="B134" s="13" t="s">
        <v>62</v>
      </c>
      <c r="C134" s="74">
        <f t="shared" si="1"/>
        <v>0.076</v>
      </c>
      <c r="D134" s="72" t="e">
        <f>Servente!$C134*D148</f>
        <v>#REF!</v>
      </c>
    </row>
    <row r="135" ht="15.75" customHeight="1" spans="1:4">
      <c r="A135" s="66" t="s">
        <v>171</v>
      </c>
      <c r="B135" s="13" t="s">
        <v>64</v>
      </c>
      <c r="C135" s="74">
        <f t="shared" si="1"/>
        <v>0.05</v>
      </c>
      <c r="D135" s="72" t="e">
        <f>Servente!$C135*D148</f>
        <v>#REF!</v>
      </c>
    </row>
    <row r="136" ht="15.75" customHeight="1" spans="1:4">
      <c r="A136" s="66" t="s">
        <v>58</v>
      </c>
      <c r="C136" s="66"/>
      <c r="D136" s="72" t="e">
        <f>SUM(D130:D132)</f>
        <v>#REF!</v>
      </c>
    </row>
    <row r="137" ht="15.75" customHeight="1" spans="1:4">
      <c r="A137" s="66"/>
      <c r="C137" s="66"/>
      <c r="D137" s="72"/>
    </row>
    <row r="138" ht="15.75" customHeight="1"/>
    <row r="139" ht="15.75" customHeight="1" spans="1:4">
      <c r="A139" s="46" t="s">
        <v>172</v>
      </c>
      <c r="B139" s="47"/>
      <c r="C139" s="47"/>
      <c r="D139" s="47"/>
    </row>
    <row r="140" ht="15.75" customHeight="1" spans="1:4">
      <c r="A140" s="66" t="s">
        <v>16</v>
      </c>
      <c r="B140" s="66" t="s">
        <v>173</v>
      </c>
      <c r="C140" s="66" t="s">
        <v>102</v>
      </c>
      <c r="D140" s="66" t="s">
        <v>19</v>
      </c>
    </row>
    <row r="141" ht="15.75" customHeight="1" spans="1:4">
      <c r="A141" s="66" t="s">
        <v>42</v>
      </c>
      <c r="B141" s="13" t="s">
        <v>36</v>
      </c>
      <c r="D141" s="72">
        <f>Servente!$D$17</f>
        <v>998</v>
      </c>
    </row>
    <row r="142" ht="15.75" customHeight="1" spans="1:4">
      <c r="A142" s="66" t="s">
        <v>45</v>
      </c>
      <c r="B142" s="13" t="s">
        <v>61</v>
      </c>
      <c r="D142" s="72">
        <f>Servente!$D$65</f>
        <v>843.932</v>
      </c>
    </row>
    <row r="143" ht="15.75" customHeight="1" spans="1:4">
      <c r="A143" s="66" t="s">
        <v>48</v>
      </c>
      <c r="B143" s="13" t="s">
        <v>108</v>
      </c>
      <c r="D143" s="72">
        <f>Servente!$D$75</f>
        <v>157.862265311111</v>
      </c>
    </row>
    <row r="144" ht="15.75" customHeight="1" spans="1:4">
      <c r="A144" s="66" t="s">
        <v>50</v>
      </c>
      <c r="B144" s="13" t="s">
        <v>174</v>
      </c>
      <c r="D144" s="72">
        <f>Servente!$D$111</f>
        <v>162.187758903987</v>
      </c>
    </row>
    <row r="145" ht="15.75" customHeight="1" spans="1:4">
      <c r="A145" s="66" t="s">
        <v>53</v>
      </c>
      <c r="B145" s="13" t="s">
        <v>152</v>
      </c>
      <c r="D145" s="72" t="e">
        <f>Servente!$D$119</f>
        <v>#REF!</v>
      </c>
    </row>
    <row r="146" ht="15.75" customHeight="1" spans="1:4">
      <c r="A146" s="13" t="s">
        <v>175</v>
      </c>
      <c r="D146" s="72" t="e">
        <f>SUM(D141:D145)</f>
        <v>#REF!</v>
      </c>
    </row>
    <row r="147" ht="15.75" customHeight="1" spans="1:4">
      <c r="A147" s="66" t="s">
        <v>55</v>
      </c>
      <c r="B147" s="13" t="s">
        <v>164</v>
      </c>
      <c r="D147" s="72" t="e">
        <f>Servente!$D$136</f>
        <v>#REF!</v>
      </c>
    </row>
    <row r="148" ht="15.75" customHeight="1" spans="1:4">
      <c r="A148" s="119" t="s">
        <v>176</v>
      </c>
      <c r="B148" s="119"/>
      <c r="C148" s="119"/>
      <c r="D148" s="140" t="e">
        <f>(SUM(D141:D145)+D130+D131)/(100%-C132)</f>
        <v>#REF!</v>
      </c>
    </row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4">
    <mergeCell ref="A1:D1"/>
    <mergeCell ref="F1:G1"/>
    <mergeCell ref="F8:G8"/>
    <mergeCell ref="A9:D9"/>
    <mergeCell ref="F14:G14"/>
    <mergeCell ref="A19:D19"/>
    <mergeCell ref="A20:D20"/>
    <mergeCell ref="A26:D26"/>
    <mergeCell ref="A31:D31"/>
    <mergeCell ref="A43:D43"/>
    <mergeCell ref="A47:D47"/>
    <mergeCell ref="A55:D55"/>
    <mergeCell ref="A60:D60"/>
    <mergeCell ref="A67:D67"/>
    <mergeCell ref="A77:D77"/>
    <mergeCell ref="A86:D86"/>
    <mergeCell ref="A87:D87"/>
    <mergeCell ref="A97:D97"/>
    <mergeCell ref="A102:D102"/>
    <mergeCell ref="A107:D107"/>
    <mergeCell ref="A113:D113"/>
    <mergeCell ref="A121:D121"/>
    <mergeCell ref="A128:D128"/>
    <mergeCell ref="A139:D139"/>
  </mergeCells>
  <pageMargins left="0.7" right="0.7" top="0.75" bottom="0.75" header="0" footer="0"/>
  <pageSetup paperSize="9" scale="43" fitToHeight="0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000"/>
  <sheetViews>
    <sheetView zoomScale="70" zoomScaleNormal="70" topLeftCell="A2" workbookViewId="0">
      <selection activeCell="C13" sqref="C13"/>
    </sheetView>
  </sheetViews>
  <sheetFormatPr defaultColWidth="14.4285714285714" defaultRowHeight="15" customHeight="1"/>
  <cols>
    <col min="1" max="1" width="11.4285714285714" customWidth="1"/>
    <col min="2" max="2" width="76.2857142857143" customWidth="1"/>
    <col min="3" max="3" width="29.1428571428571" customWidth="1"/>
    <col min="4" max="4" width="36.5714285714286" customWidth="1"/>
    <col min="5" max="5" width="9.14285714285714" customWidth="1"/>
    <col min="6" max="6" width="47.7142857142857" customWidth="1"/>
    <col min="7" max="7" width="14.5714285714286" customWidth="1"/>
    <col min="8" max="8" width="9.85714285714286" customWidth="1"/>
    <col min="9" max="9" width="11.4285714285714" customWidth="1"/>
  </cols>
  <sheetData>
    <row r="2" ht="19.5" spans="1:6">
      <c r="A2" s="36" t="s">
        <v>177</v>
      </c>
      <c r="B2" s="37"/>
      <c r="C2" s="37"/>
      <c r="D2" s="38"/>
    </row>
    <row r="3" ht="15.75" spans="1:6">
      <c r="A3" s="39" t="s">
        <v>178</v>
      </c>
      <c r="B3" s="40"/>
      <c r="C3" s="40"/>
      <c r="D3" s="40"/>
    </row>
    <row r="4" spans="1:6">
      <c r="A4" s="41" t="s">
        <v>179</v>
      </c>
      <c r="B4" s="42" t="s">
        <v>180</v>
      </c>
      <c r="C4" s="43"/>
      <c r="D4" s="43"/>
    </row>
    <row r="5" spans="1:6">
      <c r="A5" s="44"/>
      <c r="B5" s="45"/>
      <c r="C5" s="45"/>
      <c r="D5" s="45"/>
    </row>
    <row r="6" ht="15.75" spans="1:6">
      <c r="A6" s="46" t="s">
        <v>181</v>
      </c>
      <c r="B6" s="47"/>
      <c r="C6" s="47"/>
      <c r="D6" s="47"/>
    </row>
    <row r="7" ht="15.75" spans="1:6">
      <c r="A7" s="48" t="s">
        <v>42</v>
      </c>
      <c r="B7" s="49" t="s">
        <v>182</v>
      </c>
      <c r="C7" s="50" t="s">
        <v>183</v>
      </c>
      <c r="D7" s="51"/>
    </row>
    <row r="8" spans="1:6">
      <c r="A8" s="52" t="s">
        <v>45</v>
      </c>
      <c r="B8" s="53" t="s">
        <v>184</v>
      </c>
      <c r="C8" s="54" t="s">
        <v>185</v>
      </c>
      <c r="D8" s="55"/>
    </row>
    <row r="9" spans="1:6">
      <c r="A9" s="56" t="s">
        <v>48</v>
      </c>
      <c r="B9" s="57" t="s">
        <v>186</v>
      </c>
      <c r="C9" s="54" t="s">
        <v>187</v>
      </c>
      <c r="D9" s="55"/>
    </row>
    <row r="10" spans="1:6">
      <c r="A10" s="52" t="s">
        <v>53</v>
      </c>
      <c r="B10" s="53" t="s">
        <v>188</v>
      </c>
      <c r="C10" s="54" t="s">
        <v>189</v>
      </c>
      <c r="D10" s="55"/>
    </row>
    <row r="11" ht="15.75" spans="1:6">
      <c r="A11" s="58" t="s">
        <v>190</v>
      </c>
      <c r="B11" s="37"/>
      <c r="C11" s="37"/>
      <c r="D11" s="38"/>
    </row>
    <row r="12" ht="16.5" spans="1:6">
      <c r="A12" s="59" t="s">
        <v>191</v>
      </c>
      <c r="B12" s="38"/>
      <c r="C12" s="60" t="s">
        <v>192</v>
      </c>
      <c r="D12" s="58" t="s">
        <v>193</v>
      </c>
    </row>
    <row r="13" spans="1:6">
      <c r="A13" s="61" t="s">
        <v>194</v>
      </c>
      <c r="B13" s="55"/>
      <c r="C13" s="62" t="s">
        <v>195</v>
      </c>
      <c r="D13" s="54">
        <f>RESUMO!D3</f>
        <v>2</v>
      </c>
    </row>
    <row r="14" spans="1:6">
      <c r="A14" s="63"/>
      <c r="B14" s="55"/>
      <c r="C14" s="62"/>
      <c r="D14" s="64"/>
    </row>
    <row r="15" ht="15.75" spans="1:6">
      <c r="A15" s="58" t="s">
        <v>14</v>
      </c>
      <c r="B15" s="37"/>
      <c r="C15" s="37"/>
      <c r="D15" s="38"/>
      <c r="F15" s="65"/>
    </row>
    <row r="16" ht="15.75" spans="1:6">
      <c r="A16" s="66" t="s">
        <v>16</v>
      </c>
      <c r="B16" s="13" t="s">
        <v>17</v>
      </c>
      <c r="C16" s="66" t="s">
        <v>18</v>
      </c>
      <c r="D16" s="66" t="s">
        <v>19</v>
      </c>
    </row>
    <row r="17" spans="1:7">
      <c r="A17" s="66">
        <v>1</v>
      </c>
      <c r="B17" s="13" t="s">
        <v>20</v>
      </c>
      <c r="C17" s="67" t="s">
        <v>102</v>
      </c>
      <c r="D17" s="67" t="str">
        <f>A13</f>
        <v>Assistente Educacional Inclusivo</v>
      </c>
    </row>
    <row r="18" spans="1:7">
      <c r="A18" s="66">
        <v>2</v>
      </c>
      <c r="B18" s="13" t="s">
        <v>23</v>
      </c>
      <c r="C18" s="67" t="s">
        <v>196</v>
      </c>
      <c r="D18" s="67" t="s">
        <v>197</v>
      </c>
    </row>
    <row r="19" spans="1:7">
      <c r="A19" s="66">
        <v>3</v>
      </c>
      <c r="B19" s="13" t="s">
        <v>26</v>
      </c>
      <c r="C19" s="67" t="str">
        <f>C9</f>
        <v>CCT PB 000032/2026</v>
      </c>
      <c r="D19" s="68">
        <v>3457.93</v>
      </c>
    </row>
    <row r="20" spans="1:7">
      <c r="A20" s="66">
        <v>4</v>
      </c>
      <c r="B20" s="13" t="s">
        <v>29</v>
      </c>
      <c r="C20" s="67" t="str">
        <f>C9</f>
        <v>CCT PB 000032/2026</v>
      </c>
      <c r="D20" s="67" t="s">
        <v>198</v>
      </c>
    </row>
    <row r="21" ht="15.75" customHeight="1" spans="1:7">
      <c r="A21" s="66">
        <v>5</v>
      </c>
      <c r="B21" s="13" t="s">
        <v>33</v>
      </c>
      <c r="C21" s="67" t="str">
        <f>C9</f>
        <v>CCT PB 000032/2026</v>
      </c>
      <c r="D21" s="69" t="s">
        <v>34</v>
      </c>
    </row>
    <row r="22" ht="15.75" customHeight="1" spans="1:7">
      <c r="F22" s="65"/>
    </row>
    <row r="23" ht="15.75" customHeight="1" spans="1:7">
      <c r="A23" s="46" t="s">
        <v>36</v>
      </c>
      <c r="B23" s="47"/>
      <c r="C23" s="47"/>
      <c r="D23" s="47"/>
    </row>
    <row r="24" ht="15.75" customHeight="1" spans="1:7">
      <c r="A24" s="66" t="s">
        <v>39</v>
      </c>
      <c r="B24" s="70" t="s">
        <v>40</v>
      </c>
      <c r="C24" s="66" t="s">
        <v>18</v>
      </c>
      <c r="D24" s="66" t="s">
        <v>19</v>
      </c>
      <c r="G24" s="71"/>
    </row>
    <row r="25" ht="15.75" customHeight="1" spans="1:7">
      <c r="A25" s="66" t="s">
        <v>42</v>
      </c>
      <c r="B25" s="13" t="s">
        <v>43</v>
      </c>
      <c r="C25" s="67" t="s">
        <v>199</v>
      </c>
      <c r="D25" s="68">
        <f>D19</f>
        <v>3457.93</v>
      </c>
      <c r="G25" s="71"/>
    </row>
    <row r="26" ht="15.75" customHeight="1" spans="1:7">
      <c r="A26" s="66" t="s">
        <v>45</v>
      </c>
      <c r="B26" s="13" t="s">
        <v>46</v>
      </c>
      <c r="C26" s="67"/>
      <c r="D26" s="68">
        <v>0</v>
      </c>
      <c r="G26" s="71"/>
    </row>
    <row r="27" ht="15.75" customHeight="1" spans="1:7">
      <c r="A27" s="66" t="s">
        <v>48</v>
      </c>
      <c r="B27" s="13" t="s">
        <v>49</v>
      </c>
      <c r="C27" s="67"/>
      <c r="D27" s="68">
        <v>0</v>
      </c>
    </row>
    <row r="28" ht="15.75" customHeight="1" spans="1:7">
      <c r="A28" s="66" t="s">
        <v>50</v>
      </c>
      <c r="B28" s="13" t="s">
        <v>51</v>
      </c>
      <c r="C28" s="67"/>
      <c r="D28" s="68">
        <v>0</v>
      </c>
    </row>
    <row r="29" ht="15.75" customHeight="1" spans="1:7">
      <c r="A29" s="66" t="s">
        <v>53</v>
      </c>
      <c r="B29" s="13" t="s">
        <v>54</v>
      </c>
      <c r="C29" s="67"/>
      <c r="D29" s="68">
        <v>0</v>
      </c>
    </row>
    <row r="30" ht="15.75" customHeight="1" spans="1:7">
      <c r="A30" s="66" t="s">
        <v>55</v>
      </c>
      <c r="B30" s="13" t="s">
        <v>56</v>
      </c>
      <c r="C30" s="67"/>
      <c r="D30" s="68">
        <v>0</v>
      </c>
    </row>
    <row r="31" ht="15.75" customHeight="1" spans="1:7">
      <c r="A31" s="66" t="s">
        <v>58</v>
      </c>
      <c r="C31" s="66"/>
      <c r="D31" s="72">
        <f>TRUNC(SUM(D25:D30),2)</f>
        <v>3457.93</v>
      </c>
      <c r="F31" s="65"/>
    </row>
    <row r="32" ht="15.75" customHeight="1"/>
    <row r="33" ht="15.75" customHeight="1" spans="1:7">
      <c r="A33" s="73" t="s">
        <v>61</v>
      </c>
      <c r="B33" s="16"/>
      <c r="C33" s="16"/>
      <c r="D33" s="16"/>
      <c r="G33" s="71"/>
    </row>
    <row r="34" ht="15.75" customHeight="1"/>
    <row r="35" ht="15.75" customHeight="1" spans="1:7">
      <c r="A35" s="65" t="s">
        <v>63</v>
      </c>
    </row>
    <row r="36" ht="15.75" customHeight="1" spans="1:7">
      <c r="A36" s="66" t="s">
        <v>65</v>
      </c>
      <c r="B36" s="70" t="s">
        <v>66</v>
      </c>
      <c r="C36" s="66" t="s">
        <v>38</v>
      </c>
      <c r="D36" s="66" t="s">
        <v>19</v>
      </c>
    </row>
    <row r="37" ht="15.75" customHeight="1" spans="1:7">
      <c r="A37" s="66" t="s">
        <v>42</v>
      </c>
      <c r="B37" s="13" t="s">
        <v>67</v>
      </c>
      <c r="C37" s="74">
        <f>(1/12)</f>
        <v>0.0833333333333333</v>
      </c>
      <c r="D37" s="72">
        <f t="shared" ref="D37:D38" si="0">TRUNC($D$31*C37,2)</f>
        <v>288.16</v>
      </c>
      <c r="F37" s="70"/>
      <c r="G37" s="70"/>
    </row>
    <row r="38" ht="15.75" customHeight="1" spans="1:7">
      <c r="A38" s="66" t="s">
        <v>45</v>
      </c>
      <c r="B38" s="13" t="s">
        <v>68</v>
      </c>
      <c r="C38" s="74">
        <f>(((1+1/3)/12))</f>
        <v>0.111111111111111</v>
      </c>
      <c r="D38" s="72">
        <f t="shared" si="0"/>
        <v>384.21</v>
      </c>
      <c r="F38" s="70"/>
      <c r="G38" s="70"/>
    </row>
    <row r="39" ht="15.75" customHeight="1" spans="1:7">
      <c r="A39" s="66" t="s">
        <v>58</v>
      </c>
      <c r="D39" s="72">
        <f>TRUNC((SUM(D37:D38)),2)</f>
        <v>672.37</v>
      </c>
      <c r="F39" s="70"/>
      <c r="G39" s="70"/>
    </row>
    <row r="40" ht="15.75" customHeight="1" spans="1:7">
      <c r="D40" s="72"/>
      <c r="F40" s="70"/>
      <c r="G40" s="70"/>
    </row>
    <row r="41" ht="15.75" customHeight="1" spans="1:7">
      <c r="A41" s="75" t="s">
        <v>200</v>
      </c>
      <c r="B41" s="16"/>
      <c r="C41" s="76" t="s">
        <v>201</v>
      </c>
      <c r="D41" s="77">
        <f>D31</f>
        <v>3457.93</v>
      </c>
      <c r="F41" s="70"/>
      <c r="G41" s="70"/>
    </row>
    <row r="42" ht="15.75" customHeight="1" spans="1:7">
      <c r="A42" s="16"/>
      <c r="B42" s="16"/>
      <c r="C42" s="78" t="s">
        <v>202</v>
      </c>
      <c r="D42" s="77">
        <f>D39</f>
        <v>672.37</v>
      </c>
      <c r="F42" s="70"/>
      <c r="G42" s="70"/>
    </row>
    <row r="43" ht="15.75" customHeight="1" spans="1:7">
      <c r="A43" s="16"/>
      <c r="B43" s="16"/>
      <c r="C43" s="76" t="s">
        <v>203</v>
      </c>
      <c r="D43" s="79">
        <f>TRUNC((SUM(D41:D42)),2)</f>
        <v>4130.3</v>
      </c>
      <c r="F43" s="70"/>
      <c r="G43" s="70"/>
    </row>
    <row r="44" ht="15.75" customHeight="1" spans="1:7">
      <c r="A44" s="66"/>
      <c r="C44" s="74"/>
      <c r="D44" s="72"/>
      <c r="F44" s="70"/>
      <c r="G44" s="70"/>
    </row>
    <row r="45" ht="15.75" customHeight="1" spans="1:7">
      <c r="A45" s="65" t="s">
        <v>77</v>
      </c>
    </row>
    <row r="46" ht="15.75" customHeight="1" spans="1:7">
      <c r="A46" s="66" t="s">
        <v>78</v>
      </c>
      <c r="B46" s="70" t="s">
        <v>79</v>
      </c>
      <c r="C46" s="66" t="s">
        <v>38</v>
      </c>
      <c r="D46" s="66" t="s">
        <v>80</v>
      </c>
    </row>
    <row r="47" ht="15.75" customHeight="1" spans="1:7">
      <c r="A47" s="66" t="s">
        <v>42</v>
      </c>
      <c r="B47" s="13" t="s">
        <v>81</v>
      </c>
      <c r="C47" s="74">
        <v>0.2</v>
      </c>
      <c r="D47" s="72">
        <f t="shared" ref="D47:D54" si="1">TRUNC(($D$43*C47),2)</f>
        <v>826.06</v>
      </c>
    </row>
    <row r="48" ht="15.75" customHeight="1" spans="1:7">
      <c r="A48" s="66" t="s">
        <v>45</v>
      </c>
      <c r="B48" s="13" t="s">
        <v>82</v>
      </c>
      <c r="C48" s="74">
        <v>0.025</v>
      </c>
      <c r="D48" s="72">
        <f t="shared" si="1"/>
        <v>103.25</v>
      </c>
    </row>
    <row r="49" ht="15.75" customHeight="1" spans="1:6">
      <c r="A49" s="66" t="s">
        <v>48</v>
      </c>
      <c r="B49" s="13" t="s">
        <v>204</v>
      </c>
      <c r="C49" s="80">
        <v>0.06</v>
      </c>
      <c r="D49" s="81">
        <f t="shared" si="1"/>
        <v>247.81</v>
      </c>
    </row>
    <row r="50" ht="15.75" customHeight="1" spans="1:6">
      <c r="A50" s="66" t="s">
        <v>50</v>
      </c>
      <c r="B50" s="13" t="s">
        <v>84</v>
      </c>
      <c r="C50" s="74">
        <v>0.015</v>
      </c>
      <c r="D50" s="72">
        <f t="shared" si="1"/>
        <v>61.95</v>
      </c>
    </row>
    <row r="51" ht="15.75" customHeight="1" spans="1:6">
      <c r="A51" s="66" t="s">
        <v>53</v>
      </c>
      <c r="B51" s="13" t="s">
        <v>85</v>
      </c>
      <c r="C51" s="74">
        <v>0.01</v>
      </c>
      <c r="D51" s="72">
        <f t="shared" si="1"/>
        <v>41.3</v>
      </c>
    </row>
    <row r="52" ht="15.75" customHeight="1" spans="1:6">
      <c r="A52" s="66" t="s">
        <v>55</v>
      </c>
      <c r="B52" s="13" t="s">
        <v>86</v>
      </c>
      <c r="C52" s="74">
        <v>0.006</v>
      </c>
      <c r="D52" s="72">
        <f t="shared" si="1"/>
        <v>24.78</v>
      </c>
    </row>
    <row r="53" ht="15.75" customHeight="1" spans="1:6">
      <c r="A53" s="66" t="s">
        <v>87</v>
      </c>
      <c r="B53" s="13" t="s">
        <v>88</v>
      </c>
      <c r="C53" s="74">
        <v>0.002</v>
      </c>
      <c r="D53" s="72">
        <f t="shared" si="1"/>
        <v>8.26</v>
      </c>
    </row>
    <row r="54" ht="15.75" customHeight="1" spans="1:6">
      <c r="A54" s="66" t="s">
        <v>89</v>
      </c>
      <c r="B54" s="13" t="s">
        <v>90</v>
      </c>
      <c r="C54" s="74">
        <v>0.08</v>
      </c>
      <c r="D54" s="72">
        <f t="shared" si="1"/>
        <v>330.42</v>
      </c>
    </row>
    <row r="55" ht="15.75" customHeight="1" spans="1:6">
      <c r="A55" s="66" t="s">
        <v>58</v>
      </c>
      <c r="C55" s="74">
        <f>SUM(C47:C54)</f>
        <v>0.398</v>
      </c>
      <c r="D55" s="72">
        <f>TRUNC((SUM(D47:D54)),2)</f>
        <v>1643.83</v>
      </c>
    </row>
    <row r="56" ht="15.75" customHeight="1" spans="1:6">
      <c r="A56" s="66"/>
      <c r="C56" s="74"/>
      <c r="D56" s="72"/>
    </row>
    <row r="57" ht="15.75" customHeight="1" spans="1:6">
      <c r="A57" s="65" t="s">
        <v>95</v>
      </c>
    </row>
    <row r="58" ht="15.75" customHeight="1" spans="1:6">
      <c r="A58" s="66" t="s">
        <v>96</v>
      </c>
      <c r="B58" s="70" t="s">
        <v>97</v>
      </c>
      <c r="C58" s="66" t="s">
        <v>18</v>
      </c>
      <c r="D58" s="66" t="s">
        <v>19</v>
      </c>
    </row>
    <row r="59" ht="15.75" customHeight="1" spans="1:6">
      <c r="A59" s="66" t="s">
        <v>42</v>
      </c>
      <c r="B59" s="13" t="s">
        <v>98</v>
      </c>
      <c r="C59" s="67"/>
      <c r="D59" s="68">
        <v>0</v>
      </c>
    </row>
    <row r="60" ht="15.75" customHeight="1" spans="1:6">
      <c r="A60" s="66" t="s">
        <v>45</v>
      </c>
      <c r="B60" s="13" t="s">
        <v>99</v>
      </c>
      <c r="C60" s="67" t="str">
        <f>C9</f>
        <v>CCT PB 000032/2026</v>
      </c>
      <c r="D60" s="68">
        <f>TRUNC((((660))-(((660))*0.1)),2)</f>
        <v>594</v>
      </c>
    </row>
    <row r="61" ht="15.75" customHeight="1" spans="1:6">
      <c r="A61" s="66" t="s">
        <v>48</v>
      </c>
      <c r="B61" s="13" t="s">
        <v>100</v>
      </c>
      <c r="C61" s="67"/>
      <c r="D61" s="68">
        <v>0</v>
      </c>
    </row>
    <row r="62" ht="15.75" customHeight="1" spans="1:6">
      <c r="A62" s="14" t="s">
        <v>50</v>
      </c>
      <c r="B62" s="82" t="s">
        <v>205</v>
      </c>
      <c r="C62" s="83"/>
      <c r="D62" s="83">
        <v>0</v>
      </c>
      <c r="F62" s="82"/>
    </row>
    <row r="63" ht="15.75" customHeight="1" spans="1:6">
      <c r="A63" s="14" t="s">
        <v>53</v>
      </c>
      <c r="B63" s="70" t="s">
        <v>206</v>
      </c>
      <c r="C63" s="67" t="str">
        <f t="shared" ref="C63:C66" si="2">$C$9</f>
        <v>CCT PB 000032/2026</v>
      </c>
      <c r="D63" s="68">
        <v>25</v>
      </c>
    </row>
    <row r="64" ht="15.75" customHeight="1" spans="1:6">
      <c r="A64" s="14" t="s">
        <v>55</v>
      </c>
      <c r="B64" s="84" t="s">
        <v>207</v>
      </c>
      <c r="C64" s="67" t="str">
        <f t="shared" si="2"/>
        <v>CCT PB 000032/2026</v>
      </c>
      <c r="D64" s="68">
        <v>6</v>
      </c>
    </row>
    <row r="65" ht="15.75" customHeight="1" spans="1:4">
      <c r="A65" s="14" t="s">
        <v>87</v>
      </c>
      <c r="B65" s="84" t="s">
        <v>208</v>
      </c>
      <c r="C65" s="67" t="str">
        <f t="shared" si="2"/>
        <v>CCT PB 000032/2026</v>
      </c>
      <c r="D65" s="68">
        <v>5</v>
      </c>
    </row>
    <row r="66" ht="15.75" customHeight="1" spans="1:4">
      <c r="A66" s="14" t="s">
        <v>89</v>
      </c>
      <c r="B66" s="84" t="s">
        <v>209</v>
      </c>
      <c r="C66" s="67" t="str">
        <f t="shared" si="2"/>
        <v>CCT PB 000032/2026</v>
      </c>
      <c r="D66" s="68">
        <v>60</v>
      </c>
    </row>
    <row r="67" ht="15.75" customHeight="1" spans="1:4">
      <c r="A67" s="66" t="s">
        <v>58</v>
      </c>
      <c r="D67" s="72">
        <f>TRUNC((SUM(D59:D66)),2)</f>
        <v>690</v>
      </c>
    </row>
    <row r="68" ht="15.75" customHeight="1" spans="1:4">
      <c r="A68" s="66"/>
      <c r="D68" s="72"/>
    </row>
    <row r="69" ht="15.75" customHeight="1" spans="1:4">
      <c r="A69" s="65" t="s">
        <v>105</v>
      </c>
    </row>
    <row r="70" ht="15.75" customHeight="1" spans="1:4">
      <c r="A70" s="66" t="s">
        <v>106</v>
      </c>
      <c r="B70" s="70" t="s">
        <v>107</v>
      </c>
      <c r="C70" s="66" t="s">
        <v>18</v>
      </c>
      <c r="D70" s="66" t="s">
        <v>19</v>
      </c>
    </row>
    <row r="71" ht="15.75" customHeight="1" spans="1:4">
      <c r="A71" s="66" t="s">
        <v>65</v>
      </c>
      <c r="B71" s="13" t="s">
        <v>66</v>
      </c>
      <c r="C71" s="66"/>
      <c r="D71" s="72">
        <f>D39</f>
        <v>672.37</v>
      </c>
    </row>
    <row r="72" ht="15.75" customHeight="1" spans="1:4">
      <c r="A72" s="66" t="s">
        <v>78</v>
      </c>
      <c r="B72" s="13" t="s">
        <v>79</v>
      </c>
      <c r="C72" s="66"/>
      <c r="D72" s="72">
        <f>D55</f>
        <v>1643.83</v>
      </c>
    </row>
    <row r="73" ht="15.75" customHeight="1" spans="1:4">
      <c r="A73" s="66" t="s">
        <v>96</v>
      </c>
      <c r="B73" s="13" t="s">
        <v>97</v>
      </c>
      <c r="C73" s="66"/>
      <c r="D73" s="72">
        <f>D67</f>
        <v>690</v>
      </c>
    </row>
    <row r="74" ht="15.75" customHeight="1" spans="1:4">
      <c r="A74" s="66" t="s">
        <v>58</v>
      </c>
      <c r="C74" s="66"/>
      <c r="D74" s="72">
        <f>TRUNC((SUM(D71:D73)),2)</f>
        <v>3006.2</v>
      </c>
    </row>
    <row r="75" ht="15.75" customHeight="1"/>
    <row r="76" ht="15.75" customHeight="1" spans="1:4">
      <c r="A76" s="46" t="s">
        <v>108</v>
      </c>
      <c r="B76" s="47"/>
      <c r="C76" s="47"/>
      <c r="D76" s="47"/>
    </row>
    <row r="77" ht="15.75" customHeight="1" spans="1:4">
      <c r="A77" s="66" t="s">
        <v>109</v>
      </c>
      <c r="B77" s="70" t="s">
        <v>110</v>
      </c>
      <c r="C77" s="66" t="s">
        <v>38</v>
      </c>
      <c r="D77" s="66" t="s">
        <v>19</v>
      </c>
    </row>
    <row r="78" ht="15.75" customHeight="1" spans="1:4">
      <c r="A78" s="66" t="s">
        <v>42</v>
      </c>
      <c r="B78" s="13" t="s">
        <v>111</v>
      </c>
      <c r="C78" s="85">
        <f>((1/12)*2%)</f>
        <v>0.00166666666666667</v>
      </c>
      <c r="D78" s="124">
        <f>TRUNC(($D$31*C78),2)</f>
        <v>5.76</v>
      </c>
    </row>
    <row r="79" ht="15.75" customHeight="1" spans="1:4">
      <c r="A79" s="66" t="s">
        <v>45</v>
      </c>
      <c r="B79" s="13" t="s">
        <v>112</v>
      </c>
      <c r="C79" s="86">
        <v>0.08</v>
      </c>
      <c r="D79" s="122">
        <f>TRUNC(($D$78*C79),2)</f>
        <v>0.46</v>
      </c>
    </row>
    <row r="80" ht="15.75" customHeight="1" spans="1:4">
      <c r="A80" s="66" t="s">
        <v>48</v>
      </c>
      <c r="B80" s="87" t="s">
        <v>113</v>
      </c>
      <c r="C80" s="88">
        <f>(0.08*0.4*0.02)</f>
        <v>0.00064</v>
      </c>
      <c r="D80" s="124">
        <f t="shared" ref="D80:D81" si="3">TRUNC(($D$31*C80),2)</f>
        <v>2.21</v>
      </c>
    </row>
    <row r="81" ht="15.75" customHeight="1" spans="1:4">
      <c r="A81" s="66" t="s">
        <v>50</v>
      </c>
      <c r="B81" s="13" t="s">
        <v>114</v>
      </c>
      <c r="C81" s="89">
        <f>(((7/30)/12)*0.98)</f>
        <v>0.0190555555555556</v>
      </c>
      <c r="D81" s="125">
        <f t="shared" si="3"/>
        <v>65.89</v>
      </c>
    </row>
    <row r="82" ht="15.75" customHeight="1" spans="1:4">
      <c r="A82" s="66" t="s">
        <v>53</v>
      </c>
      <c r="B82" s="87" t="s">
        <v>210</v>
      </c>
      <c r="C82" s="88">
        <f>C55</f>
        <v>0.398</v>
      </c>
      <c r="D82" s="124">
        <f>TRUNC(($D$81*C82),2)</f>
        <v>26.22</v>
      </c>
    </row>
    <row r="83" ht="15.75" customHeight="1" spans="1:4">
      <c r="A83" s="66" t="s">
        <v>55</v>
      </c>
      <c r="B83" s="87" t="s">
        <v>115</v>
      </c>
      <c r="C83" s="89">
        <f>(0.08*0.4*0.98)</f>
        <v>0.03136</v>
      </c>
      <c r="D83" s="124">
        <f>TRUNC(($D$31*C83),2)</f>
        <v>108.44</v>
      </c>
    </row>
    <row r="84" ht="15.75" customHeight="1" spans="1:4">
      <c r="A84" s="66" t="s">
        <v>58</v>
      </c>
      <c r="C84" s="86">
        <f>SUM(C78:C83)</f>
        <v>0.530722222222222</v>
      </c>
      <c r="D84" s="72">
        <f>TRUNC((SUM(D78:D83)),2)</f>
        <v>208.98</v>
      </c>
    </row>
    <row r="85" ht="15.75" customHeight="1" spans="1:4">
      <c r="A85" s="66"/>
      <c r="D85" s="72"/>
    </row>
    <row r="86" ht="15.75" customHeight="1" spans="1:4">
      <c r="A86" s="75" t="s">
        <v>211</v>
      </c>
      <c r="B86" s="16"/>
      <c r="C86" s="76" t="s">
        <v>201</v>
      </c>
      <c r="D86" s="77">
        <f>D31</f>
        <v>3457.93</v>
      </c>
    </row>
    <row r="87" ht="15.75" customHeight="1" spans="1:4">
      <c r="A87" s="16"/>
      <c r="B87" s="16"/>
      <c r="C87" s="78" t="s">
        <v>212</v>
      </c>
      <c r="D87" s="77">
        <f>D74</f>
        <v>3006.2</v>
      </c>
    </row>
    <row r="88" ht="15.75" customHeight="1" spans="1:4">
      <c r="A88" s="16"/>
      <c r="B88" s="16"/>
      <c r="C88" s="76" t="s">
        <v>213</v>
      </c>
      <c r="D88" s="77">
        <f>D84</f>
        <v>208.98</v>
      </c>
    </row>
    <row r="89" ht="15.75" customHeight="1" spans="1:4">
      <c r="A89" s="16"/>
      <c r="B89" s="16"/>
      <c r="C89" s="78" t="s">
        <v>203</v>
      </c>
      <c r="D89" s="79">
        <f>TRUNC((SUM(D86:D88)),2)</f>
        <v>6673.11</v>
      </c>
    </row>
    <row r="90" ht="15.75" customHeight="1" spans="1:4">
      <c r="A90" s="66"/>
      <c r="D90" s="72"/>
    </row>
    <row r="91" ht="15.75" customHeight="1" spans="1:4">
      <c r="A91" s="91" t="s">
        <v>127</v>
      </c>
      <c r="B91" s="16"/>
      <c r="C91" s="16"/>
      <c r="D91" s="16"/>
    </row>
    <row r="92" ht="15.75" customHeight="1" spans="1:4">
      <c r="A92" s="65" t="s">
        <v>128</v>
      </c>
    </row>
    <row r="93" ht="15.75" customHeight="1" spans="1:4">
      <c r="A93" s="66" t="s">
        <v>129</v>
      </c>
      <c r="B93" s="70" t="s">
        <v>130</v>
      </c>
      <c r="C93" s="66" t="s">
        <v>38</v>
      </c>
      <c r="D93" s="66" t="s">
        <v>19</v>
      </c>
    </row>
    <row r="94" ht="15.75" customHeight="1" spans="1:4">
      <c r="A94" s="66" t="s">
        <v>42</v>
      </c>
      <c r="B94" s="87" t="s">
        <v>214</v>
      </c>
      <c r="C94" s="86">
        <f>(((1+1/3)/12)/12)+((1/12)/12)</f>
        <v>0.0162037037037037</v>
      </c>
      <c r="D94" s="72">
        <f t="shared" ref="D94:D98" si="4">TRUNC(($D$89*C94),2)</f>
        <v>108.12</v>
      </c>
    </row>
    <row r="95" ht="15.75" customHeight="1" spans="1:4">
      <c r="A95" s="66" t="s">
        <v>45</v>
      </c>
      <c r="B95" s="13" t="s">
        <v>133</v>
      </c>
      <c r="C95" s="85">
        <f>((5/30)/12)</f>
        <v>0.0138888888888889</v>
      </c>
      <c r="D95" s="83">
        <f t="shared" si="4"/>
        <v>92.68</v>
      </c>
    </row>
    <row r="96" ht="15.75" customHeight="1" spans="1:4">
      <c r="A96" s="66" t="s">
        <v>48</v>
      </c>
      <c r="B96" s="13" t="s">
        <v>134</v>
      </c>
      <c r="C96" s="85">
        <f>((5/30)/12)*0.02</f>
        <v>0.000277777777777778</v>
      </c>
      <c r="D96" s="83">
        <f t="shared" si="4"/>
        <v>1.85</v>
      </c>
    </row>
    <row r="97" ht="15.75" customHeight="1" spans="1:9">
      <c r="A97" s="14" t="s">
        <v>50</v>
      </c>
      <c r="B97" s="87" t="s">
        <v>135</v>
      </c>
      <c r="C97" s="88">
        <f>((15/30)/12)*0.08</f>
        <v>0.00333333333333333</v>
      </c>
      <c r="D97" s="83">
        <f t="shared" si="4"/>
        <v>22.24</v>
      </c>
    </row>
    <row r="98" ht="15.75" customHeight="1" spans="1:9">
      <c r="A98" s="66" t="s">
        <v>53</v>
      </c>
      <c r="B98" s="13" t="s">
        <v>136</v>
      </c>
      <c r="C98" s="85">
        <f>((1+1/3)/12)*0.03*((4/12))</f>
        <v>0.00111111111111111</v>
      </c>
      <c r="D98" s="83">
        <f t="shared" si="4"/>
        <v>7.41</v>
      </c>
    </row>
    <row r="99" ht="15.75" customHeight="1" spans="1:9">
      <c r="A99" s="66" t="s">
        <v>55</v>
      </c>
      <c r="B99" s="87" t="s">
        <v>215</v>
      </c>
      <c r="C99" s="92">
        <v>0</v>
      </c>
      <c r="D99" s="83">
        <f>TRUNC($D$89*C99)</f>
        <v>0</v>
      </c>
    </row>
    <row r="100" ht="15.75" customHeight="1" spans="1:9">
      <c r="A100" s="66" t="s">
        <v>58</v>
      </c>
      <c r="C100" s="86">
        <f>SUM(C94:C99)</f>
        <v>0.0348148148148148</v>
      </c>
      <c r="D100" s="72">
        <f>TRUNC((SUM(D94:D99)),2)</f>
        <v>232.3</v>
      </c>
    </row>
    <row r="101" ht="15.75" customHeight="1" spans="1:9">
      <c r="A101" s="66"/>
      <c r="C101" s="66"/>
      <c r="D101" s="72"/>
    </row>
    <row r="102" ht="15.75" customHeight="1" spans="1:9">
      <c r="A102" s="65" t="s">
        <v>144</v>
      </c>
    </row>
    <row r="103" ht="15.75" customHeight="1" spans="1:9">
      <c r="A103" s="66" t="s">
        <v>145</v>
      </c>
      <c r="B103" s="70" t="s">
        <v>146</v>
      </c>
      <c r="C103" s="66" t="s">
        <v>18</v>
      </c>
      <c r="D103" s="66" t="s">
        <v>19</v>
      </c>
    </row>
    <row r="104" ht="15.75" customHeight="1" spans="1:9">
      <c r="A104" s="14" t="s">
        <v>42</v>
      </c>
      <c r="B104" s="93" t="s">
        <v>147</v>
      </c>
      <c r="C104" s="94" t="s">
        <v>216</v>
      </c>
      <c r="D104" s="126" t="s">
        <v>217</v>
      </c>
    </row>
    <row r="105" ht="15.75" customHeight="1" spans="1:9">
      <c r="A105" s="66" t="s">
        <v>58</v>
      </c>
      <c r="C105" s="96"/>
      <c r="D105" s="127" t="str">
        <f>D104</f>
        <v>*=TRUNCAR(($D$86/220)*(1*(365/12))/2)</v>
      </c>
    </row>
    <row r="106" ht="15.75" customHeight="1"/>
    <row r="107" ht="15.75" customHeight="1" spans="1:9">
      <c r="A107" s="65" t="s">
        <v>148</v>
      </c>
    </row>
    <row r="108" ht="15.75" customHeight="1" spans="1:9">
      <c r="A108" s="66" t="s">
        <v>149</v>
      </c>
      <c r="B108" s="70" t="s">
        <v>150</v>
      </c>
      <c r="C108" s="66" t="s">
        <v>18</v>
      </c>
      <c r="D108" s="66" t="s">
        <v>19</v>
      </c>
    </row>
    <row r="109" ht="15.75" customHeight="1" spans="1:9">
      <c r="A109" s="66" t="s">
        <v>129</v>
      </c>
      <c r="B109" s="13" t="s">
        <v>130</v>
      </c>
      <c r="D109" s="68">
        <f>D100</f>
        <v>232.3</v>
      </c>
    </row>
    <row r="110" ht="15.75" customHeight="1" spans="1:9">
      <c r="A110" s="66" t="s">
        <v>145</v>
      </c>
      <c r="B110" s="13" t="s">
        <v>151</v>
      </c>
      <c r="C110" s="70"/>
      <c r="D110" s="98" t="str">
        <f>'Assistente Educacional'!$D$105</f>
        <v>*=TRUNCAR(($D$86/220)*(1*(365/12))/2)</v>
      </c>
    </row>
    <row r="111" ht="15.75" customHeight="1" spans="1:9">
      <c r="A111" s="14" t="s">
        <v>58</v>
      </c>
      <c r="B111" s="82"/>
      <c r="C111" s="94" t="s">
        <v>218</v>
      </c>
      <c r="D111" s="99">
        <f>TRUNC((SUM(D109:D110)),2)</f>
        <v>232.3</v>
      </c>
    </row>
    <row r="112" ht="15.75" customHeight="1" spans="1:9">
      <c r="F112" s="100" t="s">
        <v>219</v>
      </c>
      <c r="G112" s="101" t="s">
        <v>220</v>
      </c>
      <c r="H112" s="101" t="s">
        <v>221</v>
      </c>
      <c r="I112" s="101" t="s">
        <v>222</v>
      </c>
    </row>
    <row r="113" ht="15.75" customHeight="1" spans="1:9">
      <c r="A113" s="46" t="s">
        <v>152</v>
      </c>
      <c r="B113" s="47"/>
      <c r="C113" s="47"/>
      <c r="D113" s="47"/>
      <c r="F113" s="102" t="s">
        <v>223</v>
      </c>
      <c r="G113" s="103">
        <v>6</v>
      </c>
      <c r="H113" s="104">
        <v>100</v>
      </c>
      <c r="I113" s="104">
        <f t="shared" ref="I113:I114" si="5">TRUNC(H113*G113,2)</f>
        <v>600</v>
      </c>
    </row>
    <row r="114" ht="15.75" customHeight="1" spans="1:9">
      <c r="A114" s="66" t="s">
        <v>153</v>
      </c>
      <c r="B114" s="70" t="s">
        <v>154</v>
      </c>
      <c r="C114" s="66" t="s">
        <v>18</v>
      </c>
      <c r="D114" s="66" t="s">
        <v>19</v>
      </c>
      <c r="F114" s="105" t="s">
        <v>224</v>
      </c>
      <c r="G114" s="106">
        <v>6</v>
      </c>
      <c r="H114" s="107">
        <v>200</v>
      </c>
      <c r="I114" s="104">
        <f t="shared" si="5"/>
        <v>1200</v>
      </c>
    </row>
    <row r="115" ht="15.75" customHeight="1" spans="1:9">
      <c r="A115" s="66" t="s">
        <v>42</v>
      </c>
      <c r="B115" s="13" t="s">
        <v>155</v>
      </c>
      <c r="D115" s="108">
        <f>Uniformes!G12</f>
        <v>174.67</v>
      </c>
      <c r="F115" s="109" t="s">
        <v>225</v>
      </c>
      <c r="G115" s="16"/>
      <c r="H115" s="110">
        <f>TRUNC(SUM(I113:I114),2)</f>
        <v>1800</v>
      </c>
      <c r="I115" s="16"/>
    </row>
    <row r="116" ht="15.75" customHeight="1" spans="1:9">
      <c r="A116" s="66" t="s">
        <v>45</v>
      </c>
      <c r="B116" s="13" t="s">
        <v>226</v>
      </c>
      <c r="D116" s="108">
        <v>0</v>
      </c>
      <c r="F116" s="109" t="s">
        <v>227</v>
      </c>
      <c r="G116" s="16"/>
      <c r="H116" s="110">
        <f>TRUNC(H115/12,2)</f>
        <v>150</v>
      </c>
      <c r="I116" s="16"/>
    </row>
    <row r="117" ht="15.75" customHeight="1" spans="1:9">
      <c r="A117" s="66" t="s">
        <v>48</v>
      </c>
      <c r="B117" s="13" t="s">
        <v>156</v>
      </c>
      <c r="D117" s="108">
        <v>0</v>
      </c>
      <c r="F117" s="13" t="s">
        <v>228</v>
      </c>
    </row>
    <row r="118" ht="15.75" customHeight="1" spans="1:9">
      <c r="A118" s="66" t="s">
        <v>50</v>
      </c>
      <c r="B118" s="13" t="s">
        <v>157</v>
      </c>
      <c r="D118" s="108">
        <v>0</v>
      </c>
    </row>
    <row r="119" ht="15.75" customHeight="1" spans="1:9">
      <c r="A119" s="66" t="s">
        <v>53</v>
      </c>
      <c r="B119" s="13" t="s">
        <v>229</v>
      </c>
      <c r="D119" s="108">
        <f>H116</f>
        <v>150</v>
      </c>
    </row>
    <row r="120" ht="15.75" customHeight="1" spans="1:9">
      <c r="A120" s="66" t="s">
        <v>58</v>
      </c>
      <c r="D120" s="111">
        <f>TRUNC(SUM(D115:D119),2)</f>
        <v>324.67</v>
      </c>
    </row>
    <row r="121" ht="15.75" customHeight="1"/>
    <row r="122" ht="15.75" customHeight="1" spans="1:9">
      <c r="A122" s="75" t="s">
        <v>230</v>
      </c>
      <c r="B122" s="16"/>
      <c r="C122" s="76" t="s">
        <v>201</v>
      </c>
      <c r="D122" s="77">
        <f>D31</f>
        <v>3457.93</v>
      </c>
    </row>
    <row r="123" ht="15.75" customHeight="1" spans="1:9">
      <c r="A123" s="16"/>
      <c r="B123" s="16"/>
      <c r="C123" s="78" t="s">
        <v>212</v>
      </c>
      <c r="D123" s="77">
        <f>D74</f>
        <v>3006.2</v>
      </c>
    </row>
    <row r="124" ht="15.75" customHeight="1" spans="1:9">
      <c r="A124" s="16"/>
      <c r="B124" s="16"/>
      <c r="C124" s="76" t="s">
        <v>213</v>
      </c>
      <c r="D124" s="77">
        <f>D84</f>
        <v>208.98</v>
      </c>
    </row>
    <row r="125" ht="15.75" customHeight="1" spans="1:9">
      <c r="A125" s="16"/>
      <c r="B125" s="16"/>
      <c r="C125" s="78" t="s">
        <v>231</v>
      </c>
      <c r="D125" s="77">
        <f>D111</f>
        <v>232.3</v>
      </c>
    </row>
    <row r="126" ht="15.75" customHeight="1" spans="1:9">
      <c r="A126" s="16"/>
      <c r="B126" s="16"/>
      <c r="C126" s="76" t="s">
        <v>232</v>
      </c>
      <c r="D126" s="77">
        <f>D120</f>
        <v>324.67</v>
      </c>
    </row>
    <row r="127" ht="15.75" customHeight="1" spans="1:9">
      <c r="A127" s="16"/>
      <c r="B127" s="16"/>
      <c r="C127" s="78" t="s">
        <v>203</v>
      </c>
      <c r="D127" s="79">
        <f>TRUNC((SUM(D122:D126)),2)</f>
        <v>7230.08</v>
      </c>
    </row>
    <row r="128" ht="15.75" customHeight="1"/>
    <row r="129" ht="15.75" customHeight="1" spans="1:7">
      <c r="A129" s="46" t="s">
        <v>164</v>
      </c>
      <c r="B129" s="47"/>
      <c r="C129" s="47"/>
      <c r="D129" s="47"/>
      <c r="F129" s="100" t="s">
        <v>233</v>
      </c>
      <c r="G129" s="37"/>
    </row>
    <row r="130" ht="15.75" customHeight="1" spans="1:7">
      <c r="A130" s="66" t="s">
        <v>165</v>
      </c>
      <c r="B130" s="13" t="s">
        <v>166</v>
      </c>
      <c r="C130" s="66" t="s">
        <v>38</v>
      </c>
      <c r="D130" s="66" t="s">
        <v>19</v>
      </c>
      <c r="F130" s="113" t="s">
        <v>234</v>
      </c>
      <c r="G130" s="114">
        <f>(C133*100)</f>
        <v>14.25</v>
      </c>
    </row>
    <row r="131" ht="15.75" customHeight="1" spans="1:7">
      <c r="A131" s="66" t="s">
        <v>42</v>
      </c>
      <c r="B131" s="13" t="s">
        <v>167</v>
      </c>
      <c r="C131" s="112">
        <v>0.05</v>
      </c>
      <c r="D131" s="108">
        <f>TRUNC(($D$127*C131),2)</f>
        <v>361.5</v>
      </c>
      <c r="F131" s="115" t="s">
        <v>235</v>
      </c>
      <c r="G131" s="116">
        <f>TRUNC(SUM(D127,D131,D132),2)</f>
        <v>8198.9</v>
      </c>
    </row>
    <row r="132" ht="15.75" customHeight="1" spans="1:7">
      <c r="A132" s="66" t="s">
        <v>45</v>
      </c>
      <c r="B132" s="13" t="s">
        <v>59</v>
      </c>
      <c r="C132" s="112">
        <v>0.08</v>
      </c>
      <c r="D132" s="108">
        <f>TRUNC((C132*(D127+D131)),2)</f>
        <v>607.32</v>
      </c>
      <c r="F132" s="113" t="s">
        <v>236</v>
      </c>
      <c r="G132" s="117">
        <f>((100-G130)/100)</f>
        <v>0.8575</v>
      </c>
    </row>
    <row r="133" ht="15.75" customHeight="1" spans="1:7">
      <c r="A133" s="66" t="s">
        <v>48</v>
      </c>
      <c r="B133" s="13" t="s">
        <v>168</v>
      </c>
      <c r="C133" s="85">
        <f>SUM(C134:C136)</f>
        <v>0.1425</v>
      </c>
      <c r="D133" s="68">
        <f>TRUNC((SUM(D134:D136)),2)</f>
        <v>1362.48</v>
      </c>
      <c r="F133" s="115" t="s">
        <v>233</v>
      </c>
      <c r="G133" s="116">
        <f>TRUNC((G131/G132),2)</f>
        <v>9561.39</v>
      </c>
    </row>
    <row r="134" ht="15.75" customHeight="1" spans="1:7">
      <c r="A134" s="66"/>
      <c r="B134" s="13" t="s">
        <v>237</v>
      </c>
      <c r="C134" s="80">
        <v>0.0165</v>
      </c>
      <c r="D134" s="68">
        <f t="shared" ref="D134:D136" si="6">TRUNC(($G$133*C134),2)</f>
        <v>157.76</v>
      </c>
    </row>
    <row r="135" ht="15.75" customHeight="1" spans="1:7">
      <c r="A135" s="66"/>
      <c r="B135" s="13" t="s">
        <v>238</v>
      </c>
      <c r="C135" s="80">
        <v>0.076</v>
      </c>
      <c r="D135" s="68">
        <f t="shared" si="6"/>
        <v>726.66</v>
      </c>
    </row>
    <row r="136" ht="15.75" customHeight="1" spans="1:7">
      <c r="A136" s="66"/>
      <c r="B136" s="13" t="s">
        <v>239</v>
      </c>
      <c r="C136" s="80">
        <v>0.05</v>
      </c>
      <c r="D136" s="68">
        <f t="shared" si="6"/>
        <v>478.06</v>
      </c>
    </row>
    <row r="137" ht="15.75" customHeight="1" spans="1:7">
      <c r="A137" s="66" t="s">
        <v>58</v>
      </c>
      <c r="C137" s="66"/>
      <c r="D137" s="72">
        <f>TRUNC(SUM(D131:D133),2)</f>
        <v>2331.3</v>
      </c>
    </row>
    <row r="138" ht="15.75" customHeight="1" spans="1:7">
      <c r="A138" s="66"/>
      <c r="C138" s="66"/>
      <c r="D138" s="72"/>
    </row>
    <row r="139" ht="15.75" customHeight="1"/>
    <row r="140" ht="15.75" customHeight="1" spans="1:7">
      <c r="A140" s="46" t="s">
        <v>172</v>
      </c>
      <c r="B140" s="47"/>
      <c r="C140" s="47"/>
      <c r="D140" s="47"/>
    </row>
    <row r="141" ht="15.75" customHeight="1" spans="1:7">
      <c r="A141" s="66" t="s">
        <v>16</v>
      </c>
      <c r="B141" s="66" t="s">
        <v>173</v>
      </c>
      <c r="C141" s="66" t="s">
        <v>102</v>
      </c>
      <c r="D141" s="66" t="s">
        <v>19</v>
      </c>
    </row>
    <row r="142" ht="15.75" customHeight="1" spans="1:7">
      <c r="A142" s="66" t="s">
        <v>42</v>
      </c>
      <c r="B142" s="13" t="s">
        <v>36</v>
      </c>
      <c r="D142" s="72">
        <f>D31</f>
        <v>3457.93</v>
      </c>
    </row>
    <row r="143" ht="15.75" customHeight="1" spans="1:7">
      <c r="A143" s="66" t="s">
        <v>45</v>
      </c>
      <c r="B143" s="13" t="s">
        <v>61</v>
      </c>
      <c r="D143" s="72">
        <f>D74</f>
        <v>3006.2</v>
      </c>
    </row>
    <row r="144" ht="15.75" customHeight="1" spans="1:7">
      <c r="A144" s="66" t="s">
        <v>48</v>
      </c>
      <c r="B144" s="13" t="s">
        <v>108</v>
      </c>
      <c r="D144" s="72">
        <f>D84</f>
        <v>208.98</v>
      </c>
    </row>
    <row r="145" ht="15.75" customHeight="1" spans="1:4">
      <c r="A145" s="66" t="s">
        <v>50</v>
      </c>
      <c r="B145" s="13" t="s">
        <v>174</v>
      </c>
      <c r="D145" s="72">
        <f>D111</f>
        <v>232.3</v>
      </c>
    </row>
    <row r="146" ht="15.75" customHeight="1" spans="1:4">
      <c r="A146" s="66" t="s">
        <v>53</v>
      </c>
      <c r="B146" s="13" t="s">
        <v>152</v>
      </c>
      <c r="D146" s="72">
        <f>D120</f>
        <v>324.67</v>
      </c>
    </row>
    <row r="147" ht="15.75" customHeight="1" spans="1:4">
      <c r="B147" s="118" t="s">
        <v>240</v>
      </c>
      <c r="D147" s="72">
        <f>TRUNC(SUM(D142:D146),2)</f>
        <v>7230.08</v>
      </c>
    </row>
    <row r="148" ht="15.75" customHeight="1" spans="1:4">
      <c r="A148" s="66" t="s">
        <v>55</v>
      </c>
      <c r="B148" s="13" t="s">
        <v>164</v>
      </c>
      <c r="D148" s="72">
        <f>D137</f>
        <v>2331.3</v>
      </c>
    </row>
    <row r="149" ht="15.75" customHeight="1" spans="1:4">
      <c r="A149" s="119"/>
      <c r="B149" s="75" t="s">
        <v>241</v>
      </c>
      <c r="C149" s="119"/>
      <c r="D149" s="120">
        <f>TRUNC((SUM(D142:D146)+D148),2)</f>
        <v>9561.38</v>
      </c>
    </row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F115:G115"/>
    <mergeCell ref="H115:I115"/>
    <mergeCell ref="F116:G116"/>
    <mergeCell ref="H116:I116"/>
    <mergeCell ref="A129:D129"/>
    <mergeCell ref="F129:G129"/>
    <mergeCell ref="A140:D140"/>
    <mergeCell ref="A41:B43"/>
    <mergeCell ref="A122:B127"/>
    <mergeCell ref="A86:B89"/>
  </mergeCells>
  <pageMargins left="0.75" right="0.75" top="1" bottom="1" header="0" footer="0"/>
  <pageSetup paperSize="9" scale="5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000"/>
  <sheetViews>
    <sheetView zoomScale="70" zoomScaleNormal="70" workbookViewId="0">
      <selection activeCell="C13" sqref="C13"/>
    </sheetView>
  </sheetViews>
  <sheetFormatPr defaultColWidth="14.4285714285714" defaultRowHeight="15" customHeight="1"/>
  <cols>
    <col min="1" max="1" width="12.2857142857143" customWidth="1"/>
    <col min="2" max="2" width="75.1428571428571" customWidth="1"/>
    <col min="3" max="3" width="25.4285714285714" customWidth="1"/>
    <col min="4" max="4" width="37.4285714285714" customWidth="1"/>
    <col min="5" max="5" width="9.14285714285714" customWidth="1"/>
    <col min="6" max="6" width="44.2857142857143" customWidth="1"/>
    <col min="7" max="7" width="19.7142857142857" customWidth="1"/>
    <col min="8" max="8" width="14" customWidth="1"/>
    <col min="9" max="9" width="11" customWidth="1"/>
  </cols>
  <sheetData>
    <row r="2" ht="19.5" spans="1:6">
      <c r="A2" s="36" t="s">
        <v>177</v>
      </c>
      <c r="B2" s="37"/>
      <c r="C2" s="37"/>
      <c r="D2" s="38"/>
    </row>
    <row r="3" ht="15.75" spans="1:6">
      <c r="A3" s="39" t="s">
        <v>178</v>
      </c>
      <c r="B3" s="40"/>
      <c r="C3" s="40"/>
      <c r="D3" s="40"/>
    </row>
    <row r="4" spans="1:6">
      <c r="A4" s="41" t="s">
        <v>179</v>
      </c>
      <c r="B4" s="42" t="s">
        <v>180</v>
      </c>
      <c r="C4" s="43"/>
      <c r="D4" s="43"/>
    </row>
    <row r="5" spans="1:6">
      <c r="A5" s="44"/>
      <c r="B5" s="45"/>
      <c r="C5" s="45"/>
      <c r="D5" s="45"/>
    </row>
    <row r="6" ht="15.75" spans="1:6">
      <c r="A6" s="46" t="s">
        <v>181</v>
      </c>
      <c r="B6" s="47"/>
      <c r="C6" s="47"/>
      <c r="D6" s="47"/>
    </row>
    <row r="7" ht="15.75" spans="1:6">
      <c r="A7" s="48" t="s">
        <v>42</v>
      </c>
      <c r="B7" s="49" t="s">
        <v>182</v>
      </c>
      <c r="C7" s="50" t="s">
        <v>183</v>
      </c>
      <c r="D7" s="51"/>
    </row>
    <row r="8" spans="1:6">
      <c r="A8" s="52" t="s">
        <v>45</v>
      </c>
      <c r="B8" s="53" t="s">
        <v>184</v>
      </c>
      <c r="C8" s="54" t="s">
        <v>185</v>
      </c>
      <c r="D8" s="55"/>
    </row>
    <row r="9" spans="1:6">
      <c r="A9" s="56" t="s">
        <v>48</v>
      </c>
      <c r="B9" s="57" t="s">
        <v>186</v>
      </c>
      <c r="C9" s="54" t="s">
        <v>187</v>
      </c>
      <c r="D9" s="55"/>
    </row>
    <row r="10" spans="1:6">
      <c r="A10" s="52" t="s">
        <v>53</v>
      </c>
      <c r="B10" s="53" t="s">
        <v>188</v>
      </c>
      <c r="C10" s="54" t="s">
        <v>189</v>
      </c>
      <c r="D10" s="55"/>
    </row>
    <row r="11" ht="15.75" spans="1:6">
      <c r="A11" s="58" t="s">
        <v>190</v>
      </c>
      <c r="B11" s="37"/>
      <c r="C11" s="37"/>
      <c r="D11" s="38"/>
    </row>
    <row r="12" ht="16.5" spans="1:6">
      <c r="A12" s="59" t="s">
        <v>191</v>
      </c>
      <c r="B12" s="38"/>
      <c r="C12" s="60" t="s">
        <v>192</v>
      </c>
      <c r="D12" s="58" t="s">
        <v>193</v>
      </c>
    </row>
    <row r="13" spans="1:6">
      <c r="A13" s="61" t="s">
        <v>242</v>
      </c>
      <c r="B13" s="55"/>
      <c r="C13" s="62" t="s">
        <v>195</v>
      </c>
      <c r="D13" s="54">
        <f>RESUMO!D4</f>
        <v>2</v>
      </c>
    </row>
    <row r="14" spans="1:6">
      <c r="A14" s="63"/>
      <c r="B14" s="55"/>
      <c r="C14" s="62"/>
      <c r="D14" s="64"/>
    </row>
    <row r="15" ht="15.75" spans="1:6">
      <c r="A15" s="58" t="s">
        <v>14</v>
      </c>
      <c r="B15" s="37"/>
      <c r="C15" s="37"/>
      <c r="D15" s="38"/>
      <c r="F15" s="65"/>
    </row>
    <row r="16" ht="15.75" spans="1:6">
      <c r="A16" s="66" t="s">
        <v>16</v>
      </c>
      <c r="B16" s="13" t="s">
        <v>17</v>
      </c>
      <c r="C16" s="66" t="s">
        <v>18</v>
      </c>
      <c r="D16" s="66" t="s">
        <v>19</v>
      </c>
    </row>
    <row r="17" spans="1:7">
      <c r="A17" s="66">
        <v>1</v>
      </c>
      <c r="B17" s="13" t="s">
        <v>20</v>
      </c>
      <c r="C17" s="67" t="s">
        <v>102</v>
      </c>
      <c r="D17" s="67" t="str">
        <f>A13</f>
        <v>Cuidador Educacional</v>
      </c>
      <c r="F17" s="121"/>
    </row>
    <row r="18" spans="1:7">
      <c r="A18" s="66">
        <v>2</v>
      </c>
      <c r="B18" s="13" t="s">
        <v>23</v>
      </c>
      <c r="C18" s="67" t="s">
        <v>196</v>
      </c>
      <c r="D18" s="67" t="s">
        <v>243</v>
      </c>
    </row>
    <row r="19" spans="1:7">
      <c r="A19" s="66">
        <v>3</v>
      </c>
      <c r="B19" s="13" t="s">
        <v>26</v>
      </c>
      <c r="C19" s="67" t="str">
        <f>C9</f>
        <v>CCT PB 000032/2026</v>
      </c>
      <c r="D19" s="68">
        <v>2221.9</v>
      </c>
    </row>
    <row r="20" spans="1:7">
      <c r="A20" s="66">
        <v>4</v>
      </c>
      <c r="B20" s="13" t="s">
        <v>29</v>
      </c>
      <c r="C20" s="67" t="str">
        <f>C9</f>
        <v>CCT PB 000032/2026</v>
      </c>
      <c r="D20" s="67" t="s">
        <v>198</v>
      </c>
    </row>
    <row r="21" ht="15.75" customHeight="1" spans="1:7">
      <c r="A21" s="66">
        <v>5</v>
      </c>
      <c r="B21" s="13" t="s">
        <v>33</v>
      </c>
      <c r="C21" s="67" t="str">
        <f>C9</f>
        <v>CCT PB 000032/2026</v>
      </c>
      <c r="D21" s="69" t="s">
        <v>34</v>
      </c>
    </row>
    <row r="22" ht="15.75" customHeight="1" spans="1:7">
      <c r="F22" s="65"/>
    </row>
    <row r="23" ht="15.75" customHeight="1" spans="1:7">
      <c r="A23" s="46" t="s">
        <v>36</v>
      </c>
      <c r="B23" s="47"/>
      <c r="C23" s="47"/>
      <c r="D23" s="47"/>
    </row>
    <row r="24" ht="15.75" customHeight="1" spans="1:7">
      <c r="A24" s="66" t="s">
        <v>39</v>
      </c>
      <c r="B24" s="70" t="s">
        <v>40</v>
      </c>
      <c r="C24" s="66" t="s">
        <v>18</v>
      </c>
      <c r="D24" s="66" t="s">
        <v>19</v>
      </c>
      <c r="G24" s="71"/>
    </row>
    <row r="25" ht="15.75" customHeight="1" spans="1:7">
      <c r="A25" s="66" t="s">
        <v>42</v>
      </c>
      <c r="B25" s="13" t="s">
        <v>43</v>
      </c>
      <c r="C25" s="67" t="s">
        <v>199</v>
      </c>
      <c r="D25" s="68">
        <f>D19</f>
        <v>2221.9</v>
      </c>
      <c r="G25" s="71"/>
    </row>
    <row r="26" ht="15.75" customHeight="1" spans="1:7">
      <c r="A26" s="66" t="s">
        <v>45</v>
      </c>
      <c r="B26" s="13" t="s">
        <v>46</v>
      </c>
      <c r="C26" s="67"/>
      <c r="D26" s="68">
        <v>0</v>
      </c>
      <c r="G26" s="71"/>
    </row>
    <row r="27" ht="15.75" customHeight="1" spans="1:7">
      <c r="A27" s="66" t="s">
        <v>48</v>
      </c>
      <c r="B27" s="13" t="s">
        <v>49</v>
      </c>
      <c r="C27" s="67"/>
      <c r="D27" s="68">
        <v>0</v>
      </c>
    </row>
    <row r="28" ht="15.75" customHeight="1" spans="1:7">
      <c r="A28" s="66" t="s">
        <v>50</v>
      </c>
      <c r="B28" s="13" t="s">
        <v>51</v>
      </c>
      <c r="C28" s="67"/>
      <c r="D28" s="68">
        <v>0</v>
      </c>
    </row>
    <row r="29" ht="15.75" customHeight="1" spans="1:7">
      <c r="A29" s="66" t="s">
        <v>53</v>
      </c>
      <c r="B29" s="13" t="s">
        <v>54</v>
      </c>
      <c r="C29" s="67"/>
      <c r="D29" s="68">
        <v>0</v>
      </c>
    </row>
    <row r="30" ht="15.75" customHeight="1" spans="1:7">
      <c r="A30" s="66" t="s">
        <v>55</v>
      </c>
      <c r="B30" s="13" t="s">
        <v>56</v>
      </c>
      <c r="C30" s="67"/>
      <c r="D30" s="68">
        <v>0</v>
      </c>
    </row>
    <row r="31" ht="15.75" customHeight="1" spans="1:7">
      <c r="A31" s="66" t="s">
        <v>58</v>
      </c>
      <c r="C31" s="66"/>
      <c r="D31" s="72">
        <f>TRUNC((SUM(D25:D30)),2)</f>
        <v>2221.9</v>
      </c>
      <c r="F31" s="65"/>
    </row>
    <row r="32" ht="15.75" customHeight="1"/>
    <row r="33" ht="15.75" customHeight="1" spans="1:7">
      <c r="A33" s="73" t="s">
        <v>61</v>
      </c>
      <c r="B33" s="16"/>
      <c r="C33" s="16"/>
      <c r="D33" s="16"/>
      <c r="G33" s="71"/>
    </row>
    <row r="34" ht="15.75" customHeight="1"/>
    <row r="35" ht="15.75" customHeight="1" spans="1:7">
      <c r="A35" s="65" t="s">
        <v>63</v>
      </c>
    </row>
    <row r="36" ht="15.75" customHeight="1" spans="1:7">
      <c r="A36" s="66" t="s">
        <v>65</v>
      </c>
      <c r="B36" s="70" t="s">
        <v>66</v>
      </c>
      <c r="C36" s="66" t="s">
        <v>38</v>
      </c>
      <c r="D36" s="66" t="s">
        <v>19</v>
      </c>
    </row>
    <row r="37" ht="15.75" customHeight="1" spans="1:7">
      <c r="A37" s="66" t="s">
        <v>42</v>
      </c>
      <c r="B37" s="13" t="s">
        <v>67</v>
      </c>
      <c r="C37" s="74">
        <f>(1/12)</f>
        <v>0.0833333333333333</v>
      </c>
      <c r="D37" s="72">
        <f t="shared" ref="D37:D38" si="0">TRUNC($D$31*C37,2)</f>
        <v>185.15</v>
      </c>
      <c r="F37" s="70"/>
      <c r="G37" s="70"/>
    </row>
    <row r="38" ht="15.75" customHeight="1" spans="1:7">
      <c r="A38" s="66" t="s">
        <v>45</v>
      </c>
      <c r="B38" s="13" t="s">
        <v>68</v>
      </c>
      <c r="C38" s="74">
        <f>(((1+1/3)/12))</f>
        <v>0.111111111111111</v>
      </c>
      <c r="D38" s="72">
        <f t="shared" si="0"/>
        <v>246.87</v>
      </c>
      <c r="F38" s="70"/>
      <c r="G38" s="70"/>
    </row>
    <row r="39" ht="15.75" customHeight="1" spans="1:7">
      <c r="A39" s="66" t="s">
        <v>58</v>
      </c>
      <c r="D39" s="72">
        <f>TRUNC((SUM(D37:D38)),2)</f>
        <v>432.02</v>
      </c>
      <c r="F39" s="70"/>
      <c r="G39" s="70"/>
    </row>
    <row r="40" ht="15.75" customHeight="1" spans="1:7">
      <c r="D40" s="72"/>
      <c r="F40" s="70"/>
      <c r="G40" s="70"/>
    </row>
    <row r="41" ht="15.75" customHeight="1" spans="1:7">
      <c r="A41" s="75" t="s">
        <v>200</v>
      </c>
      <c r="B41" s="16"/>
      <c r="C41" s="76" t="s">
        <v>201</v>
      </c>
      <c r="D41" s="77">
        <f>D31</f>
        <v>2221.9</v>
      </c>
      <c r="F41" s="70"/>
      <c r="G41" s="70"/>
    </row>
    <row r="42" ht="15.75" customHeight="1" spans="1:7">
      <c r="A42" s="16"/>
      <c r="B42" s="16"/>
      <c r="C42" s="78" t="s">
        <v>202</v>
      </c>
      <c r="D42" s="77">
        <f>D39</f>
        <v>432.02</v>
      </c>
      <c r="F42" s="70"/>
      <c r="G42" s="70"/>
    </row>
    <row r="43" ht="15.75" customHeight="1" spans="1:7">
      <c r="A43" s="16"/>
      <c r="B43" s="16"/>
      <c r="C43" s="76" t="s">
        <v>203</v>
      </c>
      <c r="D43" s="79">
        <f>TRUNC(SUM(D41:D42),2)</f>
        <v>2653.92</v>
      </c>
      <c r="F43" s="70"/>
      <c r="G43" s="70"/>
    </row>
    <row r="44" ht="15.75" customHeight="1" spans="1:7">
      <c r="A44" s="66"/>
      <c r="C44" s="74"/>
      <c r="D44" s="72"/>
      <c r="F44" s="70"/>
      <c r="G44" s="70"/>
    </row>
    <row r="45" ht="15.75" customHeight="1" spans="1:7">
      <c r="A45" s="65" t="s">
        <v>77</v>
      </c>
    </row>
    <row r="46" ht="15.75" customHeight="1" spans="1:7">
      <c r="A46" s="66" t="s">
        <v>78</v>
      </c>
      <c r="B46" s="70" t="s">
        <v>79</v>
      </c>
      <c r="C46" s="66" t="s">
        <v>38</v>
      </c>
      <c r="D46" s="66" t="s">
        <v>80</v>
      </c>
    </row>
    <row r="47" ht="15.75" customHeight="1" spans="1:7">
      <c r="A47" s="66" t="s">
        <v>42</v>
      </c>
      <c r="B47" s="13" t="s">
        <v>81</v>
      </c>
      <c r="C47" s="74">
        <v>0.2</v>
      </c>
      <c r="D47" s="122">
        <f t="shared" ref="D47:D54" si="1">TRUNC(($D$43*C47),2)</f>
        <v>530.78</v>
      </c>
    </row>
    <row r="48" ht="15.75" customHeight="1" spans="1:7">
      <c r="A48" s="66" t="s">
        <v>45</v>
      </c>
      <c r="B48" s="13" t="s">
        <v>82</v>
      </c>
      <c r="C48" s="74">
        <v>0.025</v>
      </c>
      <c r="D48" s="122">
        <f t="shared" si="1"/>
        <v>66.34</v>
      </c>
    </row>
    <row r="49" ht="15.75" customHeight="1" spans="1:6">
      <c r="A49" s="66" t="s">
        <v>48</v>
      </c>
      <c r="B49" s="13" t="s">
        <v>204</v>
      </c>
      <c r="C49" s="80">
        <v>0.06</v>
      </c>
      <c r="D49" s="123">
        <f t="shared" si="1"/>
        <v>159.23</v>
      </c>
    </row>
    <row r="50" ht="15.75" customHeight="1" spans="1:6">
      <c r="A50" s="66" t="s">
        <v>50</v>
      </c>
      <c r="B50" s="13" t="s">
        <v>84</v>
      </c>
      <c r="C50" s="74">
        <v>0.015</v>
      </c>
      <c r="D50" s="122">
        <f t="shared" si="1"/>
        <v>39.8</v>
      </c>
    </row>
    <row r="51" ht="15.75" customHeight="1" spans="1:6">
      <c r="A51" s="66" t="s">
        <v>53</v>
      </c>
      <c r="B51" s="13" t="s">
        <v>85</v>
      </c>
      <c r="C51" s="74">
        <v>0.01</v>
      </c>
      <c r="D51" s="122">
        <f t="shared" si="1"/>
        <v>26.53</v>
      </c>
    </row>
    <row r="52" ht="15.75" customHeight="1" spans="1:6">
      <c r="A52" s="66" t="s">
        <v>55</v>
      </c>
      <c r="B52" s="13" t="s">
        <v>86</v>
      </c>
      <c r="C52" s="74">
        <v>0.006</v>
      </c>
      <c r="D52" s="122">
        <f t="shared" si="1"/>
        <v>15.92</v>
      </c>
    </row>
    <row r="53" ht="15.75" customHeight="1" spans="1:6">
      <c r="A53" s="66" t="s">
        <v>87</v>
      </c>
      <c r="B53" s="13" t="s">
        <v>88</v>
      </c>
      <c r="C53" s="74">
        <v>0.002</v>
      </c>
      <c r="D53" s="122">
        <f t="shared" si="1"/>
        <v>5.3</v>
      </c>
    </row>
    <row r="54" ht="15.75" customHeight="1" spans="1:6">
      <c r="A54" s="66" t="s">
        <v>89</v>
      </c>
      <c r="B54" s="13" t="s">
        <v>90</v>
      </c>
      <c r="C54" s="74">
        <v>0.08</v>
      </c>
      <c r="D54" s="122">
        <f t="shared" si="1"/>
        <v>212.31</v>
      </c>
    </row>
    <row r="55" ht="15.75" customHeight="1" spans="1:6">
      <c r="A55" s="66" t="s">
        <v>58</v>
      </c>
      <c r="C55" s="74">
        <f>SUM(C47:C54)</f>
        <v>0.398</v>
      </c>
      <c r="D55" s="72">
        <f>TRUNC((SUM(D47:D54)),2)</f>
        <v>1056.21</v>
      </c>
    </row>
    <row r="56" ht="15.75" customHeight="1" spans="1:6">
      <c r="A56" s="66"/>
      <c r="C56" s="74"/>
      <c r="D56" s="72"/>
    </row>
    <row r="57" ht="15.75" customHeight="1" spans="1:6">
      <c r="A57" s="65" t="s">
        <v>95</v>
      </c>
    </row>
    <row r="58" ht="15.75" customHeight="1" spans="1:6">
      <c r="A58" s="66" t="s">
        <v>96</v>
      </c>
      <c r="B58" s="70" t="s">
        <v>97</v>
      </c>
      <c r="C58" s="66" t="s">
        <v>18</v>
      </c>
      <c r="D58" s="66" t="s">
        <v>19</v>
      </c>
    </row>
    <row r="59" ht="15.75" customHeight="1" spans="1:6">
      <c r="A59" s="66" t="s">
        <v>42</v>
      </c>
      <c r="B59" s="13" t="s">
        <v>98</v>
      </c>
      <c r="C59" s="67"/>
      <c r="D59" s="68">
        <v>0</v>
      </c>
    </row>
    <row r="60" ht="15.75" customHeight="1" spans="1:6">
      <c r="A60" s="66" t="s">
        <v>45</v>
      </c>
      <c r="B60" s="13" t="s">
        <v>99</v>
      </c>
      <c r="C60" s="67" t="str">
        <f>C9</f>
        <v>CCT PB 000032/2026</v>
      </c>
      <c r="D60" s="68">
        <f>TRUNC((((660))-(((660))*0.1)),2)</f>
        <v>594</v>
      </c>
    </row>
    <row r="61" ht="15.75" customHeight="1" spans="1:6">
      <c r="A61" s="66" t="s">
        <v>48</v>
      </c>
      <c r="B61" s="13" t="s">
        <v>100</v>
      </c>
      <c r="C61" s="67"/>
      <c r="D61" s="68">
        <v>0</v>
      </c>
    </row>
    <row r="62" ht="15.75" customHeight="1" spans="1:6">
      <c r="A62" s="14" t="s">
        <v>50</v>
      </c>
      <c r="B62" s="82" t="s">
        <v>205</v>
      </c>
      <c r="C62" s="83"/>
      <c r="D62" s="83">
        <v>0</v>
      </c>
      <c r="F62" s="82"/>
    </row>
    <row r="63" ht="15.75" customHeight="1" spans="1:6">
      <c r="A63" s="14" t="s">
        <v>53</v>
      </c>
      <c r="B63" s="70" t="s">
        <v>206</v>
      </c>
      <c r="C63" s="67" t="str">
        <f t="shared" ref="C63:C66" si="2">$C$9</f>
        <v>CCT PB 000032/2026</v>
      </c>
      <c r="D63" s="68">
        <v>25</v>
      </c>
    </row>
    <row r="64" ht="15.75" customHeight="1" spans="1:6">
      <c r="A64" s="14" t="s">
        <v>55</v>
      </c>
      <c r="B64" s="84" t="s">
        <v>207</v>
      </c>
      <c r="C64" s="67" t="str">
        <f t="shared" si="2"/>
        <v>CCT PB 000032/2026</v>
      </c>
      <c r="D64" s="68">
        <v>6</v>
      </c>
    </row>
    <row r="65" ht="15.75" customHeight="1" spans="1:4">
      <c r="A65" s="14" t="s">
        <v>87</v>
      </c>
      <c r="B65" s="84" t="s">
        <v>208</v>
      </c>
      <c r="C65" s="67" t="str">
        <f t="shared" si="2"/>
        <v>CCT PB 000032/2026</v>
      </c>
      <c r="D65" s="68">
        <v>5</v>
      </c>
    </row>
    <row r="66" ht="15.75" customHeight="1" spans="1:4">
      <c r="A66" s="14" t="s">
        <v>89</v>
      </c>
      <c r="B66" s="84" t="s">
        <v>209</v>
      </c>
      <c r="C66" s="67" t="str">
        <f t="shared" si="2"/>
        <v>CCT PB 000032/2026</v>
      </c>
      <c r="D66" s="68">
        <v>60</v>
      </c>
    </row>
    <row r="67" ht="15.75" customHeight="1" spans="1:4">
      <c r="A67" s="66" t="s">
        <v>58</v>
      </c>
      <c r="D67" s="72">
        <f>TRUNC((SUM(D59:D66)),2)</f>
        <v>690</v>
      </c>
    </row>
    <row r="68" ht="15.75" customHeight="1" spans="1:4">
      <c r="A68" s="66"/>
      <c r="D68" s="72"/>
    </row>
    <row r="69" ht="15.75" customHeight="1" spans="1:4">
      <c r="A69" s="65" t="s">
        <v>105</v>
      </c>
    </row>
    <row r="70" ht="15.75" customHeight="1" spans="1:4">
      <c r="A70" s="66" t="s">
        <v>106</v>
      </c>
      <c r="B70" s="70" t="s">
        <v>107</v>
      </c>
      <c r="C70" s="66" t="s">
        <v>18</v>
      </c>
      <c r="D70" s="66" t="s">
        <v>19</v>
      </c>
    </row>
    <row r="71" ht="15.75" customHeight="1" spans="1:4">
      <c r="A71" s="66" t="s">
        <v>65</v>
      </c>
      <c r="B71" s="13" t="s">
        <v>66</v>
      </c>
      <c r="C71" s="66"/>
      <c r="D71" s="72">
        <f>D39</f>
        <v>432.02</v>
      </c>
    </row>
    <row r="72" ht="15.75" customHeight="1" spans="1:4">
      <c r="A72" s="66" t="s">
        <v>78</v>
      </c>
      <c r="B72" s="13" t="s">
        <v>79</v>
      </c>
      <c r="C72" s="66"/>
      <c r="D72" s="72">
        <f>D55</f>
        <v>1056.21</v>
      </c>
    </row>
    <row r="73" ht="15.75" customHeight="1" spans="1:4">
      <c r="A73" s="66" t="s">
        <v>96</v>
      </c>
      <c r="B73" s="13" t="s">
        <v>97</v>
      </c>
      <c r="C73" s="66"/>
      <c r="D73" s="72">
        <f>D67</f>
        <v>690</v>
      </c>
    </row>
    <row r="74" ht="15.75" customHeight="1" spans="1:4">
      <c r="A74" s="66" t="s">
        <v>58</v>
      </c>
      <c r="C74" s="66"/>
      <c r="D74" s="72">
        <f>TRUNC((SUM(D71:D73)),2)</f>
        <v>2178.23</v>
      </c>
    </row>
    <row r="75" ht="15.75" customHeight="1"/>
    <row r="76" ht="15.75" customHeight="1" spans="1:4">
      <c r="A76" s="46" t="s">
        <v>108</v>
      </c>
      <c r="B76" s="47"/>
      <c r="C76" s="47"/>
      <c r="D76" s="47"/>
    </row>
    <row r="77" ht="15.75" customHeight="1" spans="1:4">
      <c r="A77" s="66" t="s">
        <v>109</v>
      </c>
      <c r="B77" s="70" t="s">
        <v>110</v>
      </c>
      <c r="C77" s="66" t="s">
        <v>38</v>
      </c>
      <c r="D77" s="66" t="s">
        <v>19</v>
      </c>
    </row>
    <row r="78" ht="15.75" customHeight="1" spans="1:4">
      <c r="A78" s="66" t="s">
        <v>42</v>
      </c>
      <c r="B78" s="13" t="s">
        <v>111</v>
      </c>
      <c r="C78" s="85">
        <f>((1/12)*2%)</f>
        <v>0.00166666666666667</v>
      </c>
      <c r="D78" s="68">
        <f>TRUNC(($D$31*C78),2)</f>
        <v>3.7</v>
      </c>
    </row>
    <row r="79" ht="15.75" customHeight="1" spans="1:4">
      <c r="A79" s="66" t="s">
        <v>45</v>
      </c>
      <c r="B79" s="13" t="s">
        <v>112</v>
      </c>
      <c r="C79" s="86">
        <v>0.08</v>
      </c>
      <c r="D79" s="72">
        <f>TRUNC(($D$78*C79),2)</f>
        <v>0.29</v>
      </c>
    </row>
    <row r="80" ht="15.75" customHeight="1" spans="1:4">
      <c r="A80" s="66" t="s">
        <v>48</v>
      </c>
      <c r="B80" s="87" t="s">
        <v>113</v>
      </c>
      <c r="C80" s="88">
        <f>(0.08*0.4*0.02)</f>
        <v>0.00064</v>
      </c>
      <c r="D80" s="83">
        <f t="shared" ref="D80:D81" si="3">TRUNC(($D$31*C80),2)</f>
        <v>1.42</v>
      </c>
    </row>
    <row r="81" ht="15.75" customHeight="1" spans="1:4">
      <c r="A81" s="66" t="s">
        <v>50</v>
      </c>
      <c r="B81" s="13" t="s">
        <v>114</v>
      </c>
      <c r="C81" s="89">
        <f>(((7/30)/12)*0.98)</f>
        <v>0.0190555555555556</v>
      </c>
      <c r="D81" s="90">
        <f t="shared" si="3"/>
        <v>42.33</v>
      </c>
    </row>
    <row r="82" ht="15.75" customHeight="1" spans="1:4">
      <c r="A82" s="66" t="s">
        <v>53</v>
      </c>
      <c r="B82" s="87" t="s">
        <v>210</v>
      </c>
      <c r="C82" s="88">
        <f>C55</f>
        <v>0.398</v>
      </c>
      <c r="D82" s="83">
        <f>TRUNC(($D$81*C82),2)</f>
        <v>16.84</v>
      </c>
    </row>
    <row r="83" ht="15.75" customHeight="1" spans="1:4">
      <c r="A83" s="66" t="s">
        <v>55</v>
      </c>
      <c r="B83" s="87" t="s">
        <v>115</v>
      </c>
      <c r="C83" s="89">
        <f>(0.08*0.4*0.98)</f>
        <v>0.03136</v>
      </c>
      <c r="D83" s="83">
        <f>TRUNC(($D$31*C83),2)</f>
        <v>69.67</v>
      </c>
    </row>
    <row r="84" ht="15.75" customHeight="1" spans="1:4">
      <c r="A84" s="66" t="s">
        <v>58</v>
      </c>
      <c r="C84" s="86">
        <f>SUM(C78:C83)</f>
        <v>0.530722222222222</v>
      </c>
      <c r="D84" s="72">
        <f>TRUNC((SUM(D78:D83)),2)</f>
        <v>134.25</v>
      </c>
    </row>
    <row r="85" ht="15.75" customHeight="1" spans="1:4">
      <c r="A85" s="66"/>
      <c r="D85" s="72"/>
    </row>
    <row r="86" ht="15.75" customHeight="1" spans="1:4">
      <c r="A86" s="75" t="s">
        <v>211</v>
      </c>
      <c r="B86" s="16"/>
      <c r="C86" s="76" t="s">
        <v>201</v>
      </c>
      <c r="D86" s="77">
        <f>D31</f>
        <v>2221.9</v>
      </c>
    </row>
    <row r="87" ht="15.75" customHeight="1" spans="1:4">
      <c r="A87" s="16"/>
      <c r="B87" s="16"/>
      <c r="C87" s="78" t="s">
        <v>212</v>
      </c>
      <c r="D87" s="77">
        <f>D74</f>
        <v>2178.23</v>
      </c>
    </row>
    <row r="88" ht="15.75" customHeight="1" spans="1:4">
      <c r="A88" s="16"/>
      <c r="B88" s="16"/>
      <c r="C88" s="76" t="s">
        <v>213</v>
      </c>
      <c r="D88" s="77">
        <f>D84</f>
        <v>134.25</v>
      </c>
    </row>
    <row r="89" ht="15.75" customHeight="1" spans="1:4">
      <c r="A89" s="16"/>
      <c r="B89" s="16"/>
      <c r="C89" s="78" t="s">
        <v>203</v>
      </c>
      <c r="D89" s="79">
        <f>TRUNC((SUM(D86:D88)),2)</f>
        <v>4534.38</v>
      </c>
    </row>
    <row r="90" ht="15.75" customHeight="1" spans="1:4">
      <c r="A90" s="66"/>
      <c r="D90" s="72"/>
    </row>
    <row r="91" ht="15.75" customHeight="1" spans="1:4">
      <c r="A91" s="91" t="s">
        <v>127</v>
      </c>
      <c r="B91" s="16"/>
      <c r="C91" s="16"/>
      <c r="D91" s="16"/>
    </row>
    <row r="92" ht="15.75" customHeight="1" spans="1:4">
      <c r="A92" s="65" t="s">
        <v>128</v>
      </c>
    </row>
    <row r="93" ht="15.75" customHeight="1" spans="1:4">
      <c r="A93" s="66" t="s">
        <v>129</v>
      </c>
      <c r="B93" s="70" t="s">
        <v>130</v>
      </c>
      <c r="C93" s="66" t="s">
        <v>38</v>
      </c>
      <c r="D93" s="66" t="s">
        <v>19</v>
      </c>
    </row>
    <row r="94" ht="15.75" customHeight="1" spans="1:4">
      <c r="A94" s="66" t="s">
        <v>42</v>
      </c>
      <c r="B94" s="13" t="s">
        <v>214</v>
      </c>
      <c r="C94" s="86">
        <f>(((1+1/3)/12)/12)+((1/12)/12)</f>
        <v>0.0162037037037037</v>
      </c>
      <c r="D94" s="72">
        <f t="shared" ref="D94:D98" si="4">TRUNC(($D$89*C94),2)</f>
        <v>73.47</v>
      </c>
    </row>
    <row r="95" ht="15.75" customHeight="1" spans="1:4">
      <c r="A95" s="66" t="s">
        <v>45</v>
      </c>
      <c r="B95" s="13" t="s">
        <v>133</v>
      </c>
      <c r="C95" s="85">
        <f>((5/30)/12)</f>
        <v>0.0138888888888889</v>
      </c>
      <c r="D95" s="83">
        <f t="shared" si="4"/>
        <v>62.97</v>
      </c>
    </row>
    <row r="96" ht="15.75" customHeight="1" spans="1:4">
      <c r="A96" s="66" t="s">
        <v>48</v>
      </c>
      <c r="B96" s="13" t="s">
        <v>134</v>
      </c>
      <c r="C96" s="85">
        <f>((5/30)/12)*0.02</f>
        <v>0.000277777777777778</v>
      </c>
      <c r="D96" s="83">
        <f t="shared" si="4"/>
        <v>1.25</v>
      </c>
    </row>
    <row r="97" ht="15.75" customHeight="1" spans="1:9">
      <c r="A97" s="14" t="s">
        <v>50</v>
      </c>
      <c r="B97" s="87" t="s">
        <v>135</v>
      </c>
      <c r="C97" s="88">
        <f>((15/30)/12)*0.08</f>
        <v>0.00333333333333333</v>
      </c>
      <c r="D97" s="83">
        <f t="shared" si="4"/>
        <v>15.11</v>
      </c>
    </row>
    <row r="98" ht="15.75" customHeight="1" spans="1:9">
      <c r="A98" s="66" t="s">
        <v>53</v>
      </c>
      <c r="B98" s="13" t="s">
        <v>136</v>
      </c>
      <c r="C98" s="85">
        <f>((1+1/3)/12)*0.03*((4/12))</f>
        <v>0.00111111111111111</v>
      </c>
      <c r="D98" s="83">
        <f t="shared" si="4"/>
        <v>5.03</v>
      </c>
    </row>
    <row r="99" ht="15.75" customHeight="1" spans="1:9">
      <c r="A99" s="66" t="s">
        <v>55</v>
      </c>
      <c r="B99" s="87" t="s">
        <v>215</v>
      </c>
      <c r="C99" s="92">
        <v>0</v>
      </c>
      <c r="D99" s="83">
        <f>TRUNC($D$89*C99)</f>
        <v>0</v>
      </c>
    </row>
    <row r="100" ht="15.75" customHeight="1" spans="1:9">
      <c r="A100" s="66" t="s">
        <v>58</v>
      </c>
      <c r="C100" s="86">
        <f>SUM(C94:C99)</f>
        <v>0.0348148148148148</v>
      </c>
      <c r="D100" s="72">
        <f>TRUNC(SUM(D94:D99),2)</f>
        <v>157.83</v>
      </c>
    </row>
    <row r="101" ht="15.75" customHeight="1" spans="1:9">
      <c r="A101" s="66"/>
      <c r="C101" s="66"/>
      <c r="D101" s="72"/>
    </row>
    <row r="102" ht="15.75" customHeight="1" spans="1:9">
      <c r="A102" s="65" t="s">
        <v>144</v>
      </c>
    </row>
    <row r="103" ht="15.75" customHeight="1" spans="1:9">
      <c r="A103" s="66" t="s">
        <v>145</v>
      </c>
      <c r="B103" s="70" t="s">
        <v>146</v>
      </c>
      <c r="C103" s="66" t="s">
        <v>18</v>
      </c>
      <c r="D103" s="66" t="s">
        <v>19</v>
      </c>
    </row>
    <row r="104" ht="15.75" customHeight="1" spans="1:9">
      <c r="A104" s="14" t="s">
        <v>42</v>
      </c>
      <c r="B104" s="93" t="s">
        <v>147</v>
      </c>
      <c r="C104" s="94" t="s">
        <v>216</v>
      </c>
      <c r="D104" s="95" t="s">
        <v>217</v>
      </c>
    </row>
    <row r="105" ht="15.75" customHeight="1" spans="1:9">
      <c r="A105" s="66" t="s">
        <v>58</v>
      </c>
      <c r="C105" s="66"/>
      <c r="D105" s="97" t="str">
        <f>D104</f>
        <v>*=TRUNCAR(($D$86/220)*(1*(365/12))/2)</v>
      </c>
    </row>
    <row r="106" ht="15.75" customHeight="1"/>
    <row r="107" ht="15.75" customHeight="1" spans="1:9">
      <c r="A107" s="65" t="s">
        <v>148</v>
      </c>
    </row>
    <row r="108" ht="15.75" customHeight="1" spans="1:9">
      <c r="A108" s="66" t="s">
        <v>149</v>
      </c>
      <c r="B108" s="70" t="s">
        <v>150</v>
      </c>
      <c r="C108" s="66" t="s">
        <v>18</v>
      </c>
      <c r="D108" s="66" t="s">
        <v>19</v>
      </c>
    </row>
    <row r="109" ht="15.75" customHeight="1" spans="1:9">
      <c r="A109" s="66" t="s">
        <v>129</v>
      </c>
      <c r="B109" s="13" t="s">
        <v>130</v>
      </c>
      <c r="D109" s="68">
        <f>D100</f>
        <v>157.83</v>
      </c>
    </row>
    <row r="110" ht="15.75" customHeight="1" spans="1:9">
      <c r="A110" s="66" t="s">
        <v>145</v>
      </c>
      <c r="B110" s="13" t="s">
        <v>151</v>
      </c>
      <c r="C110" s="70"/>
      <c r="D110" s="98" t="str">
        <f>'Cuidador Educacional'!$D$105</f>
        <v>*=TRUNCAR(($D$86/220)*(1*(365/12))/2)</v>
      </c>
    </row>
    <row r="111" ht="15.75" customHeight="1" spans="1:9">
      <c r="A111" s="14" t="s">
        <v>58</v>
      </c>
      <c r="B111" s="82"/>
      <c r="C111" s="94" t="s">
        <v>218</v>
      </c>
      <c r="D111" s="99">
        <f>TRUNC((SUM(D109:D110)),2)</f>
        <v>157.83</v>
      </c>
    </row>
    <row r="112" ht="15.75" customHeight="1" spans="1:9">
      <c r="F112" s="100" t="s">
        <v>219</v>
      </c>
      <c r="G112" s="101" t="s">
        <v>220</v>
      </c>
      <c r="H112" s="101" t="s">
        <v>221</v>
      </c>
      <c r="I112" s="101" t="s">
        <v>222</v>
      </c>
    </row>
    <row r="113" ht="15.75" customHeight="1" spans="1:9">
      <c r="A113" s="46" t="s">
        <v>152</v>
      </c>
      <c r="B113" s="47"/>
      <c r="C113" s="47"/>
      <c r="D113" s="47"/>
      <c r="F113" s="102" t="s">
        <v>223</v>
      </c>
      <c r="G113" s="103">
        <v>6</v>
      </c>
      <c r="H113" s="104">
        <v>100</v>
      </c>
      <c r="I113" s="104">
        <f t="shared" ref="I113:I114" si="5">TRUNC(H113*G113,2)</f>
        <v>600</v>
      </c>
    </row>
    <row r="114" ht="15.75" customHeight="1" spans="1:9">
      <c r="A114" s="14" t="s">
        <v>153</v>
      </c>
      <c r="B114" s="82" t="s">
        <v>154</v>
      </c>
      <c r="C114" s="14" t="s">
        <v>18</v>
      </c>
      <c r="D114" s="14" t="s">
        <v>19</v>
      </c>
      <c r="F114" s="105" t="s">
        <v>224</v>
      </c>
      <c r="G114" s="106">
        <v>6</v>
      </c>
      <c r="H114" s="107">
        <v>200</v>
      </c>
      <c r="I114" s="104">
        <f t="shared" si="5"/>
        <v>1200</v>
      </c>
    </row>
    <row r="115" ht="15.75" customHeight="1" spans="1:9">
      <c r="A115" s="66" t="s">
        <v>42</v>
      </c>
      <c r="B115" s="13" t="s">
        <v>155</v>
      </c>
      <c r="D115" s="108">
        <f>Uniformes!G12</f>
        <v>174.67</v>
      </c>
      <c r="F115" s="109" t="s">
        <v>225</v>
      </c>
      <c r="G115" s="16"/>
      <c r="H115" s="110">
        <f>TRUNC(SUM(I113:I114),2)</f>
        <v>1800</v>
      </c>
      <c r="I115" s="16"/>
    </row>
    <row r="116" ht="15.75" customHeight="1" spans="1:9">
      <c r="A116" s="66" t="s">
        <v>45</v>
      </c>
      <c r="B116" s="13" t="s">
        <v>226</v>
      </c>
      <c r="D116" s="108">
        <f>EPI!H7</f>
        <v>170.47</v>
      </c>
      <c r="F116" s="109" t="s">
        <v>227</v>
      </c>
      <c r="G116" s="16"/>
      <c r="H116" s="110">
        <f>TRUNC(H115/12,2)</f>
        <v>150</v>
      </c>
      <c r="I116" s="16"/>
    </row>
    <row r="117" ht="15.75" customHeight="1" spans="1:9">
      <c r="A117" s="66" t="s">
        <v>48</v>
      </c>
      <c r="B117" s="13" t="s">
        <v>156</v>
      </c>
      <c r="D117" s="108">
        <v>0</v>
      </c>
      <c r="F117" s="13" t="s">
        <v>228</v>
      </c>
    </row>
    <row r="118" ht="15.75" customHeight="1" spans="1:9">
      <c r="A118" s="66" t="s">
        <v>50</v>
      </c>
      <c r="B118" s="13" t="s">
        <v>157</v>
      </c>
      <c r="D118" s="108">
        <v>0</v>
      </c>
    </row>
    <row r="119" ht="15.75" customHeight="1" spans="1:9">
      <c r="A119" s="66" t="s">
        <v>53</v>
      </c>
      <c r="B119" s="13" t="s">
        <v>229</v>
      </c>
      <c r="D119" s="108">
        <f>H116</f>
        <v>150</v>
      </c>
    </row>
    <row r="120" ht="15.75" customHeight="1" spans="1:9">
      <c r="A120" s="66" t="s">
        <v>58</v>
      </c>
      <c r="D120" s="111">
        <f>TRUNC(SUM(D115:D119),2)</f>
        <v>495.14</v>
      </c>
    </row>
    <row r="121" ht="15.75" customHeight="1"/>
    <row r="122" ht="15.75" customHeight="1" spans="1:9">
      <c r="A122" s="75" t="s">
        <v>230</v>
      </c>
      <c r="B122" s="16"/>
      <c r="C122" s="76" t="s">
        <v>201</v>
      </c>
      <c r="D122" s="77">
        <f>D31</f>
        <v>2221.9</v>
      </c>
    </row>
    <row r="123" ht="15.75" customHeight="1" spans="1:9">
      <c r="A123" s="16"/>
      <c r="B123" s="16"/>
      <c r="C123" s="78" t="s">
        <v>212</v>
      </c>
      <c r="D123" s="77">
        <f>D74</f>
        <v>2178.23</v>
      </c>
    </row>
    <row r="124" ht="15.75" customHeight="1" spans="1:9">
      <c r="A124" s="16"/>
      <c r="B124" s="16"/>
      <c r="C124" s="76" t="s">
        <v>213</v>
      </c>
      <c r="D124" s="77">
        <f>D84</f>
        <v>134.25</v>
      </c>
    </row>
    <row r="125" ht="15.75" customHeight="1" spans="1:9">
      <c r="A125" s="16"/>
      <c r="B125" s="16"/>
      <c r="C125" s="78" t="s">
        <v>231</v>
      </c>
      <c r="D125" s="77">
        <f>D111</f>
        <v>157.83</v>
      </c>
    </row>
    <row r="126" ht="15.75" customHeight="1" spans="1:9">
      <c r="A126" s="16"/>
      <c r="B126" s="16"/>
      <c r="C126" s="76" t="s">
        <v>232</v>
      </c>
      <c r="D126" s="77">
        <f>D120</f>
        <v>495.14</v>
      </c>
    </row>
    <row r="127" ht="15.75" customHeight="1" spans="1:9">
      <c r="A127" s="16"/>
      <c r="B127" s="16"/>
      <c r="C127" s="78" t="s">
        <v>203</v>
      </c>
      <c r="D127" s="79">
        <f>TRUNC((SUM(D122:D126)),2)</f>
        <v>5187.35</v>
      </c>
    </row>
    <row r="128" ht="15.75" customHeight="1"/>
    <row r="129" ht="15.75" customHeight="1" spans="1:7">
      <c r="A129" s="46" t="s">
        <v>164</v>
      </c>
      <c r="B129" s="47"/>
      <c r="C129" s="47"/>
      <c r="D129" s="47"/>
      <c r="F129" s="100" t="s">
        <v>233</v>
      </c>
      <c r="G129" s="37"/>
    </row>
    <row r="130" ht="15.75" customHeight="1" spans="1:7">
      <c r="A130" s="66" t="s">
        <v>165</v>
      </c>
      <c r="B130" s="13" t="s">
        <v>166</v>
      </c>
      <c r="C130" s="66" t="s">
        <v>38</v>
      </c>
      <c r="D130" s="66" t="s">
        <v>19</v>
      </c>
      <c r="F130" s="113" t="s">
        <v>234</v>
      </c>
      <c r="G130" s="114">
        <f>(C133*100)</f>
        <v>14.25</v>
      </c>
    </row>
    <row r="131" ht="15.75" customHeight="1" spans="1:7">
      <c r="A131" s="66" t="s">
        <v>42</v>
      </c>
      <c r="B131" s="13" t="s">
        <v>167</v>
      </c>
      <c r="C131" s="112">
        <v>0.05</v>
      </c>
      <c r="D131" s="108">
        <f>TRUNC(($D$127*C131),2)</f>
        <v>259.36</v>
      </c>
      <c r="F131" s="115" t="s">
        <v>235</v>
      </c>
      <c r="G131" s="116">
        <f>TRUNC(SUM(D127,D131,D132),2)</f>
        <v>5882.44</v>
      </c>
    </row>
    <row r="132" ht="15.75" customHeight="1" spans="1:7">
      <c r="A132" s="66" t="s">
        <v>45</v>
      </c>
      <c r="B132" s="13" t="s">
        <v>59</v>
      </c>
      <c r="C132" s="112">
        <v>0.08</v>
      </c>
      <c r="D132" s="108">
        <f>TRUNC((C132*(D127+D131)),2)</f>
        <v>435.73</v>
      </c>
      <c r="F132" s="113" t="s">
        <v>236</v>
      </c>
      <c r="G132" s="117">
        <f>((100-G130)/100)</f>
        <v>0.8575</v>
      </c>
    </row>
    <row r="133" ht="15.75" customHeight="1" spans="1:7">
      <c r="A133" s="66" t="s">
        <v>48</v>
      </c>
      <c r="B133" s="13" t="s">
        <v>168</v>
      </c>
      <c r="C133" s="85">
        <f>SUM(C134:C136)</f>
        <v>0.1425</v>
      </c>
      <c r="D133" s="68">
        <f>TRUNC((SUM(D134:D136)),2)</f>
        <v>977.52</v>
      </c>
      <c r="F133" s="115" t="s">
        <v>233</v>
      </c>
      <c r="G133" s="116">
        <f>TRUNC((G131/G132),2)</f>
        <v>6859.98</v>
      </c>
    </row>
    <row r="134" ht="15.75" customHeight="1" spans="1:7">
      <c r="A134" s="66"/>
      <c r="B134" s="13" t="s">
        <v>237</v>
      </c>
      <c r="C134" s="80">
        <v>0.0165</v>
      </c>
      <c r="D134" s="68">
        <f t="shared" ref="D134:D136" si="6">TRUNC(($G$133*C134),2)</f>
        <v>113.18</v>
      </c>
    </row>
    <row r="135" ht="15.75" customHeight="1" spans="1:7">
      <c r="A135" s="66"/>
      <c r="B135" s="13" t="s">
        <v>238</v>
      </c>
      <c r="C135" s="80">
        <v>0.076</v>
      </c>
      <c r="D135" s="68">
        <f t="shared" si="6"/>
        <v>521.35</v>
      </c>
    </row>
    <row r="136" ht="15.75" customHeight="1" spans="1:7">
      <c r="A136" s="66"/>
      <c r="B136" s="13" t="s">
        <v>239</v>
      </c>
      <c r="C136" s="80">
        <v>0.05</v>
      </c>
      <c r="D136" s="68">
        <f t="shared" si="6"/>
        <v>342.99</v>
      </c>
    </row>
    <row r="137" ht="15.75" customHeight="1" spans="1:7">
      <c r="A137" s="66" t="s">
        <v>58</v>
      </c>
      <c r="C137" s="66"/>
      <c r="D137" s="72">
        <f>TRUNC(SUM(D131:D133),2)</f>
        <v>1672.61</v>
      </c>
    </row>
    <row r="138" ht="15.75" customHeight="1" spans="1:7">
      <c r="A138" s="66"/>
      <c r="C138" s="66"/>
      <c r="D138" s="72"/>
    </row>
    <row r="139" ht="15.75" customHeight="1"/>
    <row r="140" ht="15.75" customHeight="1" spans="1:7">
      <c r="A140" s="46" t="s">
        <v>172</v>
      </c>
      <c r="B140" s="47"/>
      <c r="C140" s="47"/>
      <c r="D140" s="47"/>
    </row>
    <row r="141" ht="15.75" customHeight="1" spans="1:7">
      <c r="A141" s="66" t="s">
        <v>16</v>
      </c>
      <c r="B141" s="66" t="s">
        <v>173</v>
      </c>
      <c r="C141" s="66" t="s">
        <v>102</v>
      </c>
      <c r="D141" s="66" t="s">
        <v>19</v>
      </c>
    </row>
    <row r="142" ht="15.75" customHeight="1" spans="1:7">
      <c r="A142" s="66" t="s">
        <v>42</v>
      </c>
      <c r="B142" s="13" t="s">
        <v>36</v>
      </c>
      <c r="D142" s="72">
        <f>D31</f>
        <v>2221.9</v>
      </c>
    </row>
    <row r="143" ht="15.75" customHeight="1" spans="1:7">
      <c r="A143" s="66" t="s">
        <v>45</v>
      </c>
      <c r="B143" s="13" t="s">
        <v>61</v>
      </c>
      <c r="D143" s="72">
        <f>D74</f>
        <v>2178.23</v>
      </c>
    </row>
    <row r="144" ht="15.75" customHeight="1" spans="1:7">
      <c r="A144" s="66" t="s">
        <v>48</v>
      </c>
      <c r="B144" s="13" t="s">
        <v>108</v>
      </c>
      <c r="D144" s="72">
        <f>D84</f>
        <v>134.25</v>
      </c>
    </row>
    <row r="145" ht="15.75" customHeight="1" spans="1:4">
      <c r="A145" s="66" t="s">
        <v>50</v>
      </c>
      <c r="B145" s="13" t="s">
        <v>174</v>
      </c>
      <c r="D145" s="72">
        <f>D111</f>
        <v>157.83</v>
      </c>
    </row>
    <row r="146" ht="15.75" customHeight="1" spans="1:4">
      <c r="A146" s="66" t="s">
        <v>53</v>
      </c>
      <c r="B146" s="13" t="s">
        <v>152</v>
      </c>
      <c r="D146" s="72">
        <f>D120</f>
        <v>495.14</v>
      </c>
    </row>
    <row r="147" ht="15.75" customHeight="1" spans="1:4">
      <c r="B147" s="118" t="s">
        <v>240</v>
      </c>
      <c r="D147" s="72">
        <f>TRUNC(SUM(D142:D146),2)</f>
        <v>5187.35</v>
      </c>
    </row>
    <row r="148" ht="15.75" customHeight="1" spans="1:4">
      <c r="A148" s="66" t="s">
        <v>55</v>
      </c>
      <c r="B148" s="13" t="s">
        <v>164</v>
      </c>
      <c r="D148" s="72">
        <f>D137</f>
        <v>1672.61</v>
      </c>
    </row>
    <row r="149" ht="15.75" customHeight="1" spans="1:4">
      <c r="A149" s="119"/>
      <c r="B149" s="75" t="s">
        <v>241</v>
      </c>
      <c r="C149" s="119"/>
      <c r="D149" s="120">
        <f>TRUNC((SUM(D142:D146)+D148),2)</f>
        <v>6859.96</v>
      </c>
    </row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F115:G115"/>
    <mergeCell ref="H115:I115"/>
    <mergeCell ref="F116:G116"/>
    <mergeCell ref="H116:I116"/>
    <mergeCell ref="A129:D129"/>
    <mergeCell ref="F129:G129"/>
    <mergeCell ref="A140:D140"/>
    <mergeCell ref="A41:B43"/>
    <mergeCell ref="A122:B127"/>
    <mergeCell ref="A86:B89"/>
  </mergeCells>
  <pageMargins left="0.75" right="0.75" top="1" bottom="1" header="0" footer="0"/>
  <pageSetup paperSize="9" scale="5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000"/>
  <sheetViews>
    <sheetView zoomScale="70" zoomScaleNormal="70" workbookViewId="0">
      <selection activeCell="C13" sqref="C13"/>
    </sheetView>
  </sheetViews>
  <sheetFormatPr defaultColWidth="14.4285714285714" defaultRowHeight="15" customHeight="1"/>
  <cols>
    <col min="1" max="1" width="13" customWidth="1"/>
    <col min="2" max="2" width="74.7142857142857" customWidth="1"/>
    <col min="3" max="3" width="22.7142857142857" customWidth="1"/>
    <col min="4" max="4" width="41" customWidth="1"/>
    <col min="5" max="5" width="7.75238095238095" customWidth="1"/>
    <col min="6" max="6" width="49" customWidth="1"/>
    <col min="7" max="7" width="17.7142857142857" customWidth="1"/>
    <col min="8" max="8" width="15" customWidth="1"/>
    <col min="9" max="9" width="17.5714285714286" customWidth="1"/>
  </cols>
  <sheetData>
    <row r="2" ht="19.5" spans="1:6">
      <c r="A2" s="36" t="s">
        <v>177</v>
      </c>
      <c r="B2" s="37"/>
      <c r="C2" s="37"/>
      <c r="D2" s="38"/>
    </row>
    <row r="3" ht="15.75" spans="1:6">
      <c r="A3" s="39" t="s">
        <v>178</v>
      </c>
      <c r="B3" s="40"/>
      <c r="C3" s="40"/>
      <c r="D3" s="40"/>
    </row>
    <row r="4" spans="1:6">
      <c r="A4" s="41" t="s">
        <v>179</v>
      </c>
      <c r="B4" s="42" t="s">
        <v>180</v>
      </c>
      <c r="C4" s="43"/>
      <c r="D4" s="43"/>
    </row>
    <row r="5" spans="1:6">
      <c r="A5" s="44"/>
      <c r="B5" s="45"/>
      <c r="C5" s="45"/>
      <c r="D5" s="45"/>
    </row>
    <row r="6" ht="15.75" spans="1:6">
      <c r="A6" s="46" t="s">
        <v>181</v>
      </c>
      <c r="B6" s="47"/>
      <c r="C6" s="47"/>
      <c r="D6" s="47"/>
    </row>
    <row r="7" ht="15.75" spans="1:6">
      <c r="A7" s="48" t="s">
        <v>42</v>
      </c>
      <c r="B7" s="49" t="s">
        <v>182</v>
      </c>
      <c r="C7" s="50" t="s">
        <v>183</v>
      </c>
      <c r="D7" s="51"/>
    </row>
    <row r="8" spans="1:6">
      <c r="A8" s="52" t="s">
        <v>45</v>
      </c>
      <c r="B8" s="53" t="s">
        <v>184</v>
      </c>
      <c r="C8" s="54" t="s">
        <v>185</v>
      </c>
      <c r="D8" s="55"/>
    </row>
    <row r="9" spans="1:6">
      <c r="A9" s="56" t="s">
        <v>48</v>
      </c>
      <c r="B9" s="57" t="s">
        <v>186</v>
      </c>
      <c r="C9" s="54" t="s">
        <v>187</v>
      </c>
      <c r="D9" s="55"/>
    </row>
    <row r="10" spans="1:6">
      <c r="A10" s="52" t="s">
        <v>53</v>
      </c>
      <c r="B10" s="53" t="s">
        <v>188</v>
      </c>
      <c r="C10" s="54" t="s">
        <v>189</v>
      </c>
      <c r="D10" s="55"/>
    </row>
    <row r="11" ht="15.75" spans="1:6">
      <c r="A11" s="58" t="s">
        <v>190</v>
      </c>
      <c r="B11" s="37"/>
      <c r="C11" s="37"/>
      <c r="D11" s="38"/>
    </row>
    <row r="12" ht="16.5" spans="1:6">
      <c r="A12" s="59" t="s">
        <v>191</v>
      </c>
      <c r="B12" s="38"/>
      <c r="C12" s="60" t="s">
        <v>192</v>
      </c>
      <c r="D12" s="58" t="s">
        <v>193</v>
      </c>
    </row>
    <row r="13" spans="1:6">
      <c r="A13" s="61" t="s">
        <v>244</v>
      </c>
      <c r="B13" s="55"/>
      <c r="C13" s="62" t="s">
        <v>195</v>
      </c>
      <c r="D13" s="54">
        <f>RESUMO!D5</f>
        <v>1</v>
      </c>
    </row>
    <row r="14" spans="1:6">
      <c r="A14" s="63"/>
      <c r="B14" s="55"/>
      <c r="C14" s="62"/>
      <c r="D14" s="64"/>
    </row>
    <row r="15" ht="15.75" spans="1:6">
      <c r="A15" s="58" t="s">
        <v>14</v>
      </c>
      <c r="B15" s="37"/>
      <c r="C15" s="37"/>
      <c r="D15" s="38"/>
      <c r="F15" s="65"/>
    </row>
    <row r="16" ht="15.75" spans="1:6">
      <c r="A16" s="66" t="s">
        <v>16</v>
      </c>
      <c r="B16" s="13" t="s">
        <v>17</v>
      </c>
      <c r="C16" s="66" t="s">
        <v>18</v>
      </c>
      <c r="D16" s="66" t="s">
        <v>19</v>
      </c>
    </row>
    <row r="17" spans="1:7">
      <c r="A17" s="66">
        <v>1</v>
      </c>
      <c r="B17" s="13" t="s">
        <v>20</v>
      </c>
      <c r="C17" s="67" t="s">
        <v>102</v>
      </c>
      <c r="D17" s="67" t="str">
        <f>A13</f>
        <v>Psicopedagogo Educacional | Institucional</v>
      </c>
    </row>
    <row r="18" spans="1:7">
      <c r="A18" s="66">
        <v>2</v>
      </c>
      <c r="B18" s="13" t="s">
        <v>23</v>
      </c>
      <c r="C18" s="67" t="s">
        <v>196</v>
      </c>
      <c r="D18" s="67" t="s">
        <v>245</v>
      </c>
    </row>
    <row r="19" spans="1:7">
      <c r="A19" s="66">
        <v>3</v>
      </c>
      <c r="B19" s="13" t="s">
        <v>26</v>
      </c>
      <c r="C19" s="67" t="str">
        <f>C9</f>
        <v>CCT PB 000032/2026</v>
      </c>
      <c r="D19" s="68">
        <v>3457.93</v>
      </c>
    </row>
    <row r="20" spans="1:7">
      <c r="A20" s="66">
        <v>4</v>
      </c>
      <c r="B20" s="13" t="s">
        <v>29</v>
      </c>
      <c r="C20" s="67" t="str">
        <f>C9</f>
        <v>CCT PB 000032/2026</v>
      </c>
      <c r="D20" s="67" t="s">
        <v>198</v>
      </c>
    </row>
    <row r="21" ht="15.75" customHeight="1" spans="1:7">
      <c r="A21" s="66">
        <v>5</v>
      </c>
      <c r="B21" s="13" t="s">
        <v>33</v>
      </c>
      <c r="C21" s="67" t="str">
        <f>C9</f>
        <v>CCT PB 000032/2026</v>
      </c>
      <c r="D21" s="69" t="s">
        <v>34</v>
      </c>
    </row>
    <row r="22" ht="15.75" customHeight="1" spans="1:7">
      <c r="F22" s="65"/>
    </row>
    <row r="23" ht="15.75" customHeight="1" spans="1:7">
      <c r="A23" s="46" t="s">
        <v>36</v>
      </c>
      <c r="B23" s="47"/>
      <c r="C23" s="47"/>
      <c r="D23" s="47"/>
    </row>
    <row r="24" ht="15.75" customHeight="1" spans="1:7">
      <c r="A24" s="66" t="s">
        <v>39</v>
      </c>
      <c r="B24" s="70" t="s">
        <v>40</v>
      </c>
      <c r="C24" s="66" t="s">
        <v>18</v>
      </c>
      <c r="D24" s="66" t="s">
        <v>19</v>
      </c>
      <c r="G24" s="71"/>
    </row>
    <row r="25" ht="15.75" customHeight="1" spans="1:7">
      <c r="A25" s="66" t="s">
        <v>42</v>
      </c>
      <c r="B25" s="13" t="s">
        <v>43</v>
      </c>
      <c r="C25" s="67" t="s">
        <v>199</v>
      </c>
      <c r="D25" s="68">
        <f>D19</f>
        <v>3457.93</v>
      </c>
      <c r="G25" s="71"/>
    </row>
    <row r="26" ht="15.75" customHeight="1" spans="1:7">
      <c r="A26" s="66" t="s">
        <v>45</v>
      </c>
      <c r="B26" s="13" t="s">
        <v>46</v>
      </c>
      <c r="C26" s="67"/>
      <c r="D26" s="68">
        <v>0</v>
      </c>
      <c r="G26" s="71"/>
    </row>
    <row r="27" ht="15.75" customHeight="1" spans="1:7">
      <c r="A27" s="66" t="s">
        <v>48</v>
      </c>
      <c r="B27" s="13" t="s">
        <v>49</v>
      </c>
      <c r="C27" s="67"/>
      <c r="D27" s="68">
        <v>0</v>
      </c>
    </row>
    <row r="28" ht="15.75" customHeight="1" spans="1:7">
      <c r="A28" s="66" t="s">
        <v>50</v>
      </c>
      <c r="B28" s="13" t="s">
        <v>51</v>
      </c>
      <c r="C28" s="67"/>
      <c r="D28" s="68">
        <v>0</v>
      </c>
    </row>
    <row r="29" ht="15.75" customHeight="1" spans="1:7">
      <c r="A29" s="66" t="s">
        <v>53</v>
      </c>
      <c r="B29" s="13" t="s">
        <v>54</v>
      </c>
      <c r="C29" s="67"/>
      <c r="D29" s="68">
        <v>0</v>
      </c>
    </row>
    <row r="30" ht="15.75" customHeight="1" spans="1:7">
      <c r="A30" s="66" t="s">
        <v>55</v>
      </c>
      <c r="B30" s="13" t="s">
        <v>56</v>
      </c>
      <c r="C30" s="67"/>
      <c r="D30" s="68">
        <v>0</v>
      </c>
    </row>
    <row r="31" ht="15.75" customHeight="1" spans="1:7">
      <c r="A31" s="66" t="s">
        <v>58</v>
      </c>
      <c r="C31" s="66"/>
      <c r="D31" s="72">
        <f>TRUNC(SUM(D25:D30),2)</f>
        <v>3457.93</v>
      </c>
      <c r="F31" s="65"/>
    </row>
    <row r="32" ht="15.75" customHeight="1"/>
    <row r="33" ht="15.75" customHeight="1" spans="1:7">
      <c r="A33" s="73" t="s">
        <v>61</v>
      </c>
      <c r="B33" s="16"/>
      <c r="C33" s="16"/>
      <c r="D33" s="16"/>
      <c r="G33" s="71"/>
    </row>
    <row r="34" ht="15.75" customHeight="1"/>
    <row r="35" ht="15.75" customHeight="1" spans="1:7">
      <c r="A35" s="65" t="s">
        <v>63</v>
      </c>
    </row>
    <row r="36" ht="15.75" customHeight="1" spans="1:7">
      <c r="A36" s="66" t="s">
        <v>65</v>
      </c>
      <c r="B36" s="70" t="s">
        <v>66</v>
      </c>
      <c r="C36" s="66" t="s">
        <v>38</v>
      </c>
      <c r="D36" s="66" t="s">
        <v>19</v>
      </c>
    </row>
    <row r="37" ht="15.75" customHeight="1" spans="1:7">
      <c r="A37" s="66" t="s">
        <v>42</v>
      </c>
      <c r="B37" s="13" t="s">
        <v>67</v>
      </c>
      <c r="C37" s="74">
        <f>(1/12)</f>
        <v>0.0833333333333333</v>
      </c>
      <c r="D37" s="72">
        <f t="shared" ref="D37:D38" si="0">TRUNC($D$31*C37,2)</f>
        <v>288.16</v>
      </c>
      <c r="F37" s="70"/>
      <c r="G37" s="70"/>
    </row>
    <row r="38" ht="15.75" customHeight="1" spans="1:7">
      <c r="A38" s="66" t="s">
        <v>45</v>
      </c>
      <c r="B38" s="13" t="s">
        <v>68</v>
      </c>
      <c r="C38" s="74">
        <f>(((1+1/3)/12))</f>
        <v>0.111111111111111</v>
      </c>
      <c r="D38" s="72">
        <f t="shared" si="0"/>
        <v>384.21</v>
      </c>
      <c r="F38" s="70"/>
      <c r="G38" s="70"/>
    </row>
    <row r="39" ht="15.75" customHeight="1" spans="1:7">
      <c r="A39" s="66" t="s">
        <v>58</v>
      </c>
      <c r="D39" s="72">
        <f>TRUNC(SUM(D37:D38),2)</f>
        <v>672.37</v>
      </c>
      <c r="F39" s="70"/>
      <c r="G39" s="70"/>
    </row>
    <row r="40" ht="15.75" customHeight="1" spans="1:7">
      <c r="D40" s="72"/>
      <c r="F40" s="70"/>
      <c r="G40" s="70"/>
    </row>
    <row r="41" ht="15.75" customHeight="1" spans="1:7">
      <c r="A41" s="75" t="s">
        <v>200</v>
      </c>
      <c r="B41" s="16"/>
      <c r="C41" s="76" t="s">
        <v>201</v>
      </c>
      <c r="D41" s="77">
        <f>D31</f>
        <v>3457.93</v>
      </c>
      <c r="F41" s="70"/>
      <c r="G41" s="70"/>
    </row>
    <row r="42" ht="15.75" customHeight="1" spans="1:7">
      <c r="A42" s="16"/>
      <c r="B42" s="16"/>
      <c r="C42" s="78" t="s">
        <v>202</v>
      </c>
      <c r="D42" s="77">
        <f>D39</f>
        <v>672.37</v>
      </c>
      <c r="F42" s="70"/>
      <c r="G42" s="70"/>
    </row>
    <row r="43" ht="15.75" customHeight="1" spans="1:7">
      <c r="A43" s="16"/>
      <c r="B43" s="16"/>
      <c r="C43" s="76" t="s">
        <v>203</v>
      </c>
      <c r="D43" s="79">
        <f>TRUNC(SUM(D41:D42),2)</f>
        <v>4130.3</v>
      </c>
      <c r="F43" s="70"/>
      <c r="G43" s="70"/>
    </row>
    <row r="44" ht="15.75" customHeight="1" spans="1:7">
      <c r="A44" s="66"/>
      <c r="C44" s="74"/>
      <c r="D44" s="72"/>
      <c r="F44" s="70"/>
      <c r="G44" s="70"/>
    </row>
    <row r="45" ht="15.75" customHeight="1" spans="1:7">
      <c r="A45" s="65" t="s">
        <v>77</v>
      </c>
    </row>
    <row r="46" ht="15.75" customHeight="1" spans="1:7">
      <c r="A46" s="66" t="s">
        <v>78</v>
      </c>
      <c r="B46" s="70" t="s">
        <v>79</v>
      </c>
      <c r="C46" s="66" t="s">
        <v>38</v>
      </c>
      <c r="D46" s="66" t="s">
        <v>80</v>
      </c>
    </row>
    <row r="47" ht="15.75" customHeight="1" spans="1:7">
      <c r="A47" s="66" t="s">
        <v>42</v>
      </c>
      <c r="B47" s="13" t="s">
        <v>81</v>
      </c>
      <c r="C47" s="74">
        <v>0.2</v>
      </c>
      <c r="D47" s="72">
        <f t="shared" ref="D47:D54" si="1">TRUNC(($D$43*C47),2)</f>
        <v>826.06</v>
      </c>
    </row>
    <row r="48" ht="15.75" customHeight="1" spans="1:7">
      <c r="A48" s="66" t="s">
        <v>45</v>
      </c>
      <c r="B48" s="13" t="s">
        <v>82</v>
      </c>
      <c r="C48" s="74">
        <v>0.025</v>
      </c>
      <c r="D48" s="72">
        <f t="shared" si="1"/>
        <v>103.25</v>
      </c>
    </row>
    <row r="49" ht="15.75" customHeight="1" spans="1:6">
      <c r="A49" s="66" t="s">
        <v>48</v>
      </c>
      <c r="B49" s="13" t="s">
        <v>204</v>
      </c>
      <c r="C49" s="80">
        <v>0.06</v>
      </c>
      <c r="D49" s="81">
        <f t="shared" si="1"/>
        <v>247.81</v>
      </c>
    </row>
    <row r="50" ht="15.75" customHeight="1" spans="1:6">
      <c r="A50" s="66" t="s">
        <v>50</v>
      </c>
      <c r="B50" s="13" t="s">
        <v>84</v>
      </c>
      <c r="C50" s="74">
        <v>0.015</v>
      </c>
      <c r="D50" s="72">
        <f t="shared" si="1"/>
        <v>61.95</v>
      </c>
    </row>
    <row r="51" ht="15.75" customHeight="1" spans="1:6">
      <c r="A51" s="66" t="s">
        <v>53</v>
      </c>
      <c r="B51" s="13" t="s">
        <v>85</v>
      </c>
      <c r="C51" s="74">
        <v>0.01</v>
      </c>
      <c r="D51" s="72">
        <f t="shared" si="1"/>
        <v>41.3</v>
      </c>
    </row>
    <row r="52" ht="15.75" customHeight="1" spans="1:6">
      <c r="A52" s="66" t="s">
        <v>55</v>
      </c>
      <c r="B52" s="13" t="s">
        <v>86</v>
      </c>
      <c r="C52" s="74">
        <v>0.006</v>
      </c>
      <c r="D52" s="72">
        <f t="shared" si="1"/>
        <v>24.78</v>
      </c>
    </row>
    <row r="53" ht="15.75" customHeight="1" spans="1:6">
      <c r="A53" s="66" t="s">
        <v>87</v>
      </c>
      <c r="B53" s="13" t="s">
        <v>88</v>
      </c>
      <c r="C53" s="74">
        <v>0.002</v>
      </c>
      <c r="D53" s="72">
        <f t="shared" si="1"/>
        <v>8.26</v>
      </c>
    </row>
    <row r="54" ht="15.75" customHeight="1" spans="1:6">
      <c r="A54" s="66" t="s">
        <v>89</v>
      </c>
      <c r="B54" s="13" t="s">
        <v>90</v>
      </c>
      <c r="C54" s="74">
        <v>0.08</v>
      </c>
      <c r="D54" s="72">
        <f t="shared" si="1"/>
        <v>330.42</v>
      </c>
    </row>
    <row r="55" ht="15.75" customHeight="1" spans="1:6">
      <c r="A55" s="66" t="s">
        <v>58</v>
      </c>
      <c r="C55" s="74">
        <f>SUM(C47:C54)</f>
        <v>0.398</v>
      </c>
      <c r="D55" s="72">
        <f>TRUNC(SUM(D47:D54),2)</f>
        <v>1643.83</v>
      </c>
    </row>
    <row r="56" ht="15.75" customHeight="1" spans="1:6">
      <c r="A56" s="66"/>
      <c r="C56" s="74"/>
      <c r="D56" s="72"/>
    </row>
    <row r="57" ht="15.75" customHeight="1" spans="1:6">
      <c r="A57" s="65" t="s">
        <v>95</v>
      </c>
    </row>
    <row r="58" ht="15.75" customHeight="1" spans="1:6">
      <c r="A58" s="66" t="s">
        <v>96</v>
      </c>
      <c r="B58" s="70" t="s">
        <v>97</v>
      </c>
      <c r="C58" s="66" t="s">
        <v>18</v>
      </c>
      <c r="D58" s="66" t="s">
        <v>19</v>
      </c>
    </row>
    <row r="59" ht="15.75" customHeight="1" spans="1:6">
      <c r="A59" s="66" t="s">
        <v>42</v>
      </c>
      <c r="B59" s="13" t="s">
        <v>98</v>
      </c>
      <c r="C59" s="67"/>
      <c r="D59" s="68">
        <v>0</v>
      </c>
    </row>
    <row r="60" ht="15.75" customHeight="1" spans="1:6">
      <c r="A60" s="66" t="s">
        <v>45</v>
      </c>
      <c r="B60" s="13" t="s">
        <v>99</v>
      </c>
      <c r="C60" s="67" t="str">
        <f>C9</f>
        <v>CCT PB 000032/2026</v>
      </c>
      <c r="D60" s="68">
        <f>TRUNC((((660))-(((660))*0.1)),2)</f>
        <v>594</v>
      </c>
    </row>
    <row r="61" ht="15.75" customHeight="1" spans="1:6">
      <c r="A61" s="66" t="s">
        <v>48</v>
      </c>
      <c r="B61" s="13" t="s">
        <v>100</v>
      </c>
      <c r="C61" s="67"/>
      <c r="D61" s="68">
        <v>0</v>
      </c>
    </row>
    <row r="62" ht="15.75" customHeight="1" spans="1:6">
      <c r="A62" s="14" t="s">
        <v>50</v>
      </c>
      <c r="B62" s="82" t="s">
        <v>205</v>
      </c>
      <c r="C62" s="83"/>
      <c r="D62" s="83">
        <v>0</v>
      </c>
      <c r="F62" s="82"/>
    </row>
    <row r="63" ht="15.75" customHeight="1" spans="1:6">
      <c r="A63" s="66" t="s">
        <v>53</v>
      </c>
      <c r="B63" s="70" t="s">
        <v>206</v>
      </c>
      <c r="C63" s="67" t="str">
        <f>C9</f>
        <v>CCT PB 000032/2026</v>
      </c>
      <c r="D63" s="68">
        <v>25</v>
      </c>
    </row>
    <row r="64" ht="15.75" customHeight="1" spans="1:6">
      <c r="A64" s="66" t="s">
        <v>55</v>
      </c>
      <c r="B64" s="84" t="s">
        <v>207</v>
      </c>
      <c r="C64" s="83" t="str">
        <f>C9</f>
        <v>CCT PB 000032/2026</v>
      </c>
      <c r="D64" s="68">
        <v>6</v>
      </c>
    </row>
    <row r="65" ht="15.75" customHeight="1" spans="1:4">
      <c r="A65" s="66" t="s">
        <v>87</v>
      </c>
      <c r="B65" s="84" t="s">
        <v>208</v>
      </c>
      <c r="C65" s="83" t="str">
        <f>C9</f>
        <v>CCT PB 000032/2026</v>
      </c>
      <c r="D65" s="68">
        <v>5</v>
      </c>
    </row>
    <row r="66" ht="15.75" customHeight="1" spans="1:4">
      <c r="A66" s="66" t="s">
        <v>89</v>
      </c>
      <c r="B66" s="84" t="s">
        <v>246</v>
      </c>
      <c r="C66" s="83" t="str">
        <f>C9</f>
        <v>CCT PB 000032/2026</v>
      </c>
      <c r="D66" s="68">
        <v>60</v>
      </c>
    </row>
    <row r="67" ht="15.75" customHeight="1" spans="1:4">
      <c r="A67" s="66" t="s">
        <v>58</v>
      </c>
      <c r="D67" s="72">
        <f>TRUNC(SUM(D59:D66),2)</f>
        <v>690</v>
      </c>
    </row>
    <row r="68" ht="15.75" customHeight="1" spans="1:4">
      <c r="A68" s="66"/>
      <c r="D68" s="72"/>
    </row>
    <row r="69" ht="15.75" customHeight="1" spans="1:4">
      <c r="A69" s="65" t="s">
        <v>105</v>
      </c>
    </row>
    <row r="70" ht="15.75" customHeight="1" spans="1:4">
      <c r="A70" s="66" t="s">
        <v>106</v>
      </c>
      <c r="B70" s="70" t="s">
        <v>107</v>
      </c>
      <c r="C70" s="66" t="s">
        <v>18</v>
      </c>
      <c r="D70" s="66" t="s">
        <v>19</v>
      </c>
    </row>
    <row r="71" ht="15.75" customHeight="1" spans="1:4">
      <c r="A71" s="66" t="s">
        <v>65</v>
      </c>
      <c r="B71" s="13" t="s">
        <v>66</v>
      </c>
      <c r="C71" s="66"/>
      <c r="D71" s="72">
        <f>D39</f>
        <v>672.37</v>
      </c>
    </row>
    <row r="72" ht="15.75" customHeight="1" spans="1:4">
      <c r="A72" s="66" t="s">
        <v>78</v>
      </c>
      <c r="B72" s="13" t="s">
        <v>79</v>
      </c>
      <c r="C72" s="66"/>
      <c r="D72" s="72">
        <f>D55</f>
        <v>1643.83</v>
      </c>
    </row>
    <row r="73" ht="15.75" customHeight="1" spans="1:4">
      <c r="A73" s="66" t="s">
        <v>96</v>
      </c>
      <c r="B73" s="13" t="s">
        <v>97</v>
      </c>
      <c r="C73" s="66"/>
      <c r="D73" s="72">
        <f>D67</f>
        <v>690</v>
      </c>
    </row>
    <row r="74" ht="15.75" customHeight="1" spans="1:4">
      <c r="A74" s="66" t="s">
        <v>58</v>
      </c>
      <c r="C74" s="66"/>
      <c r="D74" s="72">
        <f>TRUNC(SUM(D71:D73),2)</f>
        <v>3006.2</v>
      </c>
    </row>
    <row r="75" ht="15.75" customHeight="1"/>
    <row r="76" ht="15.75" customHeight="1" spans="1:4">
      <c r="A76" s="46" t="s">
        <v>108</v>
      </c>
      <c r="B76" s="47"/>
      <c r="C76" s="47"/>
      <c r="D76" s="47"/>
    </row>
    <row r="77" ht="15.75" customHeight="1" spans="1:4">
      <c r="A77" s="66" t="s">
        <v>109</v>
      </c>
      <c r="B77" s="70" t="s">
        <v>110</v>
      </c>
      <c r="C77" s="66" t="s">
        <v>38</v>
      </c>
      <c r="D77" s="66" t="s">
        <v>19</v>
      </c>
    </row>
    <row r="78" ht="15.75" customHeight="1" spans="1:4">
      <c r="A78" s="66" t="s">
        <v>42</v>
      </c>
      <c r="B78" s="13" t="s">
        <v>111</v>
      </c>
      <c r="C78" s="85">
        <f>((1/12)*2%)</f>
        <v>0.00166666666666667</v>
      </c>
      <c r="D78" s="68">
        <f>TRUNC(($D$31*C78),2)</f>
        <v>5.76</v>
      </c>
    </row>
    <row r="79" ht="15.75" customHeight="1" spans="1:4">
      <c r="A79" s="66" t="s">
        <v>45</v>
      </c>
      <c r="B79" s="13" t="s">
        <v>112</v>
      </c>
      <c r="C79" s="86">
        <v>0.08</v>
      </c>
      <c r="D79" s="72">
        <f>TRUNC(($D$78*C79),2)</f>
        <v>0.46</v>
      </c>
    </row>
    <row r="80" ht="15.75" customHeight="1" spans="1:4">
      <c r="A80" s="66" t="s">
        <v>48</v>
      </c>
      <c r="B80" s="87" t="s">
        <v>113</v>
      </c>
      <c r="C80" s="88">
        <f>(0.08*0.4*0.02)</f>
        <v>0.00064</v>
      </c>
      <c r="D80" s="83">
        <f t="shared" ref="D80:D81" si="2">TRUNC(($D$31*C80),2)</f>
        <v>2.21</v>
      </c>
    </row>
    <row r="81" ht="15.75" customHeight="1" spans="1:4">
      <c r="A81" s="66" t="s">
        <v>50</v>
      </c>
      <c r="B81" s="13" t="s">
        <v>114</v>
      </c>
      <c r="C81" s="89">
        <f>(((7/30)/12)*0.98)</f>
        <v>0.0190555555555556</v>
      </c>
      <c r="D81" s="90">
        <f t="shared" si="2"/>
        <v>65.89</v>
      </c>
    </row>
    <row r="82" ht="15.75" customHeight="1" spans="1:4">
      <c r="A82" s="66" t="s">
        <v>53</v>
      </c>
      <c r="B82" s="87" t="s">
        <v>210</v>
      </c>
      <c r="C82" s="88">
        <f>C55</f>
        <v>0.398</v>
      </c>
      <c r="D82" s="83">
        <f>TRUNC(($D$81*C82),2)</f>
        <v>26.22</v>
      </c>
    </row>
    <row r="83" ht="15.75" customHeight="1" spans="1:4">
      <c r="A83" s="66" t="s">
        <v>55</v>
      </c>
      <c r="B83" s="87" t="s">
        <v>115</v>
      </c>
      <c r="C83" s="89">
        <f>(0.08*0.4*0.98)</f>
        <v>0.03136</v>
      </c>
      <c r="D83" s="83">
        <f>TRUNC(($D$31*C83),2)</f>
        <v>108.44</v>
      </c>
    </row>
    <row r="84" ht="15.75" customHeight="1" spans="1:4">
      <c r="A84" s="66" t="s">
        <v>58</v>
      </c>
      <c r="C84" s="86">
        <f>SUM(C78:C83)</f>
        <v>0.530722222222222</v>
      </c>
      <c r="D84" s="72">
        <f>TRUNC(SUM(D78:D83),2)</f>
        <v>208.98</v>
      </c>
    </row>
    <row r="85" ht="15.75" customHeight="1" spans="1:4">
      <c r="A85" s="66"/>
      <c r="D85" s="72"/>
    </row>
    <row r="86" ht="15.75" customHeight="1" spans="1:4">
      <c r="A86" s="75" t="s">
        <v>211</v>
      </c>
      <c r="B86" s="16"/>
      <c r="C86" s="76" t="s">
        <v>201</v>
      </c>
      <c r="D86" s="77">
        <f>D31</f>
        <v>3457.93</v>
      </c>
    </row>
    <row r="87" ht="15.75" customHeight="1" spans="1:4">
      <c r="A87" s="16"/>
      <c r="B87" s="16"/>
      <c r="C87" s="78" t="s">
        <v>212</v>
      </c>
      <c r="D87" s="77">
        <f>D74</f>
        <v>3006.2</v>
      </c>
    </row>
    <row r="88" ht="15.75" customHeight="1" spans="1:4">
      <c r="A88" s="16"/>
      <c r="B88" s="16"/>
      <c r="C88" s="76" t="s">
        <v>213</v>
      </c>
      <c r="D88" s="77">
        <f>D84</f>
        <v>208.98</v>
      </c>
    </row>
    <row r="89" ht="15.75" customHeight="1" spans="1:4">
      <c r="A89" s="16"/>
      <c r="B89" s="16"/>
      <c r="C89" s="78" t="s">
        <v>203</v>
      </c>
      <c r="D89" s="79">
        <f>TRUNC(SUM(D86:D88),2)</f>
        <v>6673.11</v>
      </c>
    </row>
    <row r="90" ht="15.75" customHeight="1" spans="1:4">
      <c r="A90" s="66"/>
      <c r="D90" s="72"/>
    </row>
    <row r="91" ht="15.75" customHeight="1" spans="1:4">
      <c r="A91" s="91" t="s">
        <v>127</v>
      </c>
      <c r="B91" s="16"/>
      <c r="C91" s="16"/>
      <c r="D91" s="16"/>
    </row>
    <row r="92" ht="15.75" customHeight="1" spans="1:4">
      <c r="A92" s="65" t="s">
        <v>128</v>
      </c>
    </row>
    <row r="93" ht="15.75" customHeight="1" spans="1:4">
      <c r="A93" s="66" t="s">
        <v>129</v>
      </c>
      <c r="B93" s="70" t="s">
        <v>130</v>
      </c>
      <c r="C93" s="66" t="s">
        <v>38</v>
      </c>
      <c r="D93" s="66" t="s">
        <v>19</v>
      </c>
    </row>
    <row r="94" ht="15.75" customHeight="1" spans="1:4">
      <c r="A94" s="66" t="s">
        <v>42</v>
      </c>
      <c r="B94" s="13" t="s">
        <v>214</v>
      </c>
      <c r="C94" s="86">
        <f>(((1+1/3)/12)/12)+((1/12)/12)</f>
        <v>0.0162037037037037</v>
      </c>
      <c r="D94" s="72">
        <f t="shared" ref="D94:D98" si="3">TRUNC(($D$89*C94),2)</f>
        <v>108.12</v>
      </c>
    </row>
    <row r="95" ht="15.75" customHeight="1" spans="1:4">
      <c r="A95" s="66" t="s">
        <v>45</v>
      </c>
      <c r="B95" s="13" t="s">
        <v>133</v>
      </c>
      <c r="C95" s="85">
        <f>((5/30)/12)</f>
        <v>0.0138888888888889</v>
      </c>
      <c r="D95" s="83">
        <f t="shared" si="3"/>
        <v>92.68</v>
      </c>
    </row>
    <row r="96" ht="15.75" customHeight="1" spans="1:4">
      <c r="A96" s="66" t="s">
        <v>48</v>
      </c>
      <c r="B96" s="13" t="s">
        <v>134</v>
      </c>
      <c r="C96" s="85">
        <f>((5/30)/12)*0.02</f>
        <v>0.000277777777777778</v>
      </c>
      <c r="D96" s="83">
        <f t="shared" si="3"/>
        <v>1.85</v>
      </c>
    </row>
    <row r="97" ht="15.75" customHeight="1" spans="1:9">
      <c r="A97" s="14" t="s">
        <v>50</v>
      </c>
      <c r="B97" s="87" t="s">
        <v>135</v>
      </c>
      <c r="C97" s="88">
        <f>((15/30)/12)*0.08</f>
        <v>0.00333333333333333</v>
      </c>
      <c r="D97" s="83">
        <f t="shared" si="3"/>
        <v>22.24</v>
      </c>
    </row>
    <row r="98" ht="15.75" customHeight="1" spans="1:9">
      <c r="A98" s="66" t="s">
        <v>53</v>
      </c>
      <c r="B98" s="13" t="s">
        <v>136</v>
      </c>
      <c r="C98" s="85">
        <f>((1+1/3)/12)*0.03*((4/12))</f>
        <v>0.00111111111111111</v>
      </c>
      <c r="D98" s="83">
        <f t="shared" si="3"/>
        <v>7.41</v>
      </c>
    </row>
    <row r="99" ht="15.75" customHeight="1" spans="1:9">
      <c r="A99" s="66" t="s">
        <v>55</v>
      </c>
      <c r="B99" s="87" t="s">
        <v>215</v>
      </c>
      <c r="C99" s="92">
        <v>0</v>
      </c>
      <c r="D99" s="83">
        <f>TRUNC($D$89*C99)</f>
        <v>0</v>
      </c>
    </row>
    <row r="100" ht="15.75" customHeight="1" spans="1:9">
      <c r="A100" s="66" t="s">
        <v>58</v>
      </c>
      <c r="C100" s="86">
        <f>SUM(C94:C99)</f>
        <v>0.0348148148148148</v>
      </c>
      <c r="D100" s="72">
        <f>TRUNC(SUM(D94:D99),2)</f>
        <v>232.3</v>
      </c>
    </row>
    <row r="101" ht="15.75" customHeight="1" spans="1:9">
      <c r="A101" s="66"/>
      <c r="C101" s="66"/>
      <c r="D101" s="72"/>
    </row>
    <row r="102" ht="15.75" customHeight="1" spans="1:9">
      <c r="A102" s="65" t="s">
        <v>144</v>
      </c>
    </row>
    <row r="103" ht="15.75" customHeight="1" spans="1:9">
      <c r="A103" s="66" t="s">
        <v>145</v>
      </c>
      <c r="B103" s="70" t="s">
        <v>146</v>
      </c>
      <c r="C103" s="66" t="s">
        <v>18</v>
      </c>
      <c r="D103" s="66" t="s">
        <v>19</v>
      </c>
    </row>
    <row r="104" ht="15.75" customHeight="1" spans="1:9">
      <c r="A104" s="14" t="s">
        <v>42</v>
      </c>
      <c r="B104" s="93" t="s">
        <v>147</v>
      </c>
      <c r="C104" s="94" t="s">
        <v>216</v>
      </c>
      <c r="D104" s="95" t="s">
        <v>217</v>
      </c>
    </row>
    <row r="105" ht="15.75" customHeight="1" spans="1:9">
      <c r="A105" s="66" t="s">
        <v>58</v>
      </c>
      <c r="C105" s="96"/>
      <c r="D105" s="97" t="str">
        <f>D104</f>
        <v>*=TRUNCAR(($D$86/220)*(1*(365/12))/2)</v>
      </c>
    </row>
    <row r="106" ht="15.75" customHeight="1"/>
    <row r="107" ht="15.75" customHeight="1" spans="1:9">
      <c r="A107" s="65" t="s">
        <v>148</v>
      </c>
    </row>
    <row r="108" ht="15.75" customHeight="1" spans="1:9">
      <c r="A108" s="66" t="s">
        <v>149</v>
      </c>
      <c r="B108" s="70" t="s">
        <v>150</v>
      </c>
      <c r="C108" s="66" t="s">
        <v>18</v>
      </c>
      <c r="D108" s="66" t="s">
        <v>19</v>
      </c>
    </row>
    <row r="109" ht="15.75" customHeight="1" spans="1:9">
      <c r="A109" s="66" t="s">
        <v>129</v>
      </c>
      <c r="B109" s="13" t="s">
        <v>130</v>
      </c>
      <c r="D109" s="68">
        <f>D100</f>
        <v>232.3</v>
      </c>
    </row>
    <row r="110" ht="15.75" customHeight="1" spans="1:9">
      <c r="A110" s="66" t="s">
        <v>145</v>
      </c>
      <c r="B110" s="13" t="s">
        <v>151</v>
      </c>
      <c r="C110" s="70"/>
      <c r="D110" s="98" t="str">
        <f>'Psicopedagogo Educacional'!$D$105</f>
        <v>*=TRUNCAR(($D$86/220)*(1*(365/12))/2)</v>
      </c>
    </row>
    <row r="111" ht="15.75" customHeight="1" spans="1:9">
      <c r="A111" s="14" t="s">
        <v>58</v>
      </c>
      <c r="B111" s="82"/>
      <c r="C111" s="94" t="s">
        <v>218</v>
      </c>
      <c r="D111" s="99">
        <f>TRUNC(SUM(D109:D110),2)</f>
        <v>232.3</v>
      </c>
    </row>
    <row r="112" ht="15.75" customHeight="1" spans="1:9">
      <c r="F112" s="100" t="s">
        <v>219</v>
      </c>
      <c r="G112" s="101" t="s">
        <v>220</v>
      </c>
      <c r="H112" s="101" t="s">
        <v>221</v>
      </c>
      <c r="I112" s="101" t="s">
        <v>222</v>
      </c>
    </row>
    <row r="113" ht="15.75" customHeight="1" spans="1:9">
      <c r="A113" s="46" t="s">
        <v>152</v>
      </c>
      <c r="B113" s="47"/>
      <c r="C113" s="47"/>
      <c r="D113" s="47"/>
      <c r="F113" s="102" t="s">
        <v>223</v>
      </c>
      <c r="G113" s="103">
        <v>6</v>
      </c>
      <c r="H113" s="104">
        <v>100</v>
      </c>
      <c r="I113" s="104">
        <f t="shared" ref="I113:I114" si="4">TRUNC(H113*G113,2)</f>
        <v>600</v>
      </c>
    </row>
    <row r="114" ht="15.75" customHeight="1" spans="1:9">
      <c r="A114" s="66" t="s">
        <v>153</v>
      </c>
      <c r="B114" s="70" t="s">
        <v>154</v>
      </c>
      <c r="C114" s="66" t="s">
        <v>18</v>
      </c>
      <c r="D114" s="66" t="s">
        <v>19</v>
      </c>
      <c r="F114" s="105" t="s">
        <v>224</v>
      </c>
      <c r="G114" s="106">
        <v>6</v>
      </c>
      <c r="H114" s="107">
        <v>200</v>
      </c>
      <c r="I114" s="104">
        <f t="shared" si="4"/>
        <v>1200</v>
      </c>
    </row>
    <row r="115" ht="15.75" customHeight="1" spans="1:9">
      <c r="A115" s="66" t="s">
        <v>42</v>
      </c>
      <c r="B115" s="13" t="s">
        <v>155</v>
      </c>
      <c r="D115" s="108">
        <f>Uniformes!G12</f>
        <v>174.67</v>
      </c>
      <c r="F115" s="109" t="s">
        <v>225</v>
      </c>
      <c r="G115" s="16"/>
      <c r="H115" s="110">
        <f>TRUNC(SUM(I113:I114),2)</f>
        <v>1800</v>
      </c>
      <c r="I115" s="16"/>
    </row>
    <row r="116" ht="15.75" customHeight="1" spans="1:9">
      <c r="A116" s="66" t="s">
        <v>45</v>
      </c>
      <c r="B116" s="13" t="s">
        <v>226</v>
      </c>
      <c r="D116" s="108">
        <v>0</v>
      </c>
      <c r="F116" s="109" t="s">
        <v>227</v>
      </c>
      <c r="G116" s="16"/>
      <c r="H116" s="110">
        <f>TRUNC(H115/12,2)</f>
        <v>150</v>
      </c>
      <c r="I116" s="16"/>
    </row>
    <row r="117" ht="15.75" customHeight="1" spans="1:9">
      <c r="A117" s="66" t="s">
        <v>48</v>
      </c>
      <c r="B117" s="13" t="s">
        <v>156</v>
      </c>
      <c r="D117" s="108">
        <v>0</v>
      </c>
      <c r="F117" s="13" t="s">
        <v>228</v>
      </c>
    </row>
    <row r="118" ht="15.75" customHeight="1" spans="1:9">
      <c r="A118" s="66" t="s">
        <v>50</v>
      </c>
      <c r="B118" s="13" t="s">
        <v>157</v>
      </c>
      <c r="D118" s="108">
        <v>0</v>
      </c>
    </row>
    <row r="119" ht="15.75" customHeight="1" spans="1:9">
      <c r="A119" s="66" t="s">
        <v>53</v>
      </c>
      <c r="B119" s="13" t="s">
        <v>229</v>
      </c>
      <c r="D119" s="108">
        <f>H116</f>
        <v>150</v>
      </c>
    </row>
    <row r="120" ht="15.75" customHeight="1" spans="1:9">
      <c r="A120" s="66" t="s">
        <v>58</v>
      </c>
      <c r="D120" s="111">
        <f>TRUNC(SUM(D115:D119),2)</f>
        <v>324.67</v>
      </c>
    </row>
    <row r="121" ht="15.75" customHeight="1"/>
    <row r="122" ht="15.75" customHeight="1" spans="1:9">
      <c r="A122" s="75" t="s">
        <v>230</v>
      </c>
      <c r="B122" s="16"/>
      <c r="C122" s="76" t="s">
        <v>201</v>
      </c>
      <c r="D122" s="77">
        <f>D31</f>
        <v>3457.93</v>
      </c>
    </row>
    <row r="123" ht="15.75" customHeight="1" spans="1:9">
      <c r="A123" s="16"/>
      <c r="B123" s="16"/>
      <c r="C123" s="78" t="s">
        <v>212</v>
      </c>
      <c r="D123" s="77">
        <f>D74</f>
        <v>3006.2</v>
      </c>
    </row>
    <row r="124" ht="15.75" customHeight="1" spans="1:9">
      <c r="A124" s="16"/>
      <c r="B124" s="16"/>
      <c r="C124" s="76" t="s">
        <v>213</v>
      </c>
      <c r="D124" s="77">
        <f>D84</f>
        <v>208.98</v>
      </c>
    </row>
    <row r="125" ht="15.75" customHeight="1" spans="1:9">
      <c r="A125" s="16"/>
      <c r="B125" s="16"/>
      <c r="C125" s="78" t="s">
        <v>231</v>
      </c>
      <c r="D125" s="77">
        <f>D111</f>
        <v>232.3</v>
      </c>
    </row>
    <row r="126" ht="15.75" customHeight="1" spans="1:9">
      <c r="A126" s="16"/>
      <c r="B126" s="16"/>
      <c r="C126" s="76" t="s">
        <v>232</v>
      </c>
      <c r="D126" s="77">
        <f>D120</f>
        <v>324.67</v>
      </c>
    </row>
    <row r="127" ht="15.75" customHeight="1" spans="1:9">
      <c r="A127" s="16"/>
      <c r="B127" s="16"/>
      <c r="C127" s="78" t="s">
        <v>203</v>
      </c>
      <c r="D127" s="79">
        <f>TRUNC(SUM(D122:D126),2)</f>
        <v>7230.08</v>
      </c>
    </row>
    <row r="128" ht="15.75" customHeight="1"/>
    <row r="129" ht="15.75" customHeight="1" spans="1:7">
      <c r="A129" s="46" t="s">
        <v>164</v>
      </c>
      <c r="B129" s="47"/>
      <c r="C129" s="47"/>
      <c r="D129" s="47"/>
    </row>
    <row r="130" ht="15.75" customHeight="1" spans="1:7">
      <c r="A130" s="66" t="s">
        <v>165</v>
      </c>
      <c r="B130" s="13" t="s">
        <v>166</v>
      </c>
      <c r="C130" s="66" t="s">
        <v>38</v>
      </c>
      <c r="D130" s="66" t="s">
        <v>19</v>
      </c>
      <c r="F130" s="100" t="s">
        <v>233</v>
      </c>
      <c r="G130" s="37"/>
    </row>
    <row r="131" ht="15.75" customHeight="1" spans="1:7">
      <c r="A131" s="66" t="s">
        <v>42</v>
      </c>
      <c r="B131" s="13" t="s">
        <v>167</v>
      </c>
      <c r="C131" s="112">
        <v>0.05</v>
      </c>
      <c r="D131" s="108">
        <f>TRUNC(($D$127*C131),2)</f>
        <v>361.5</v>
      </c>
      <c r="F131" s="113" t="s">
        <v>234</v>
      </c>
      <c r="G131" s="114">
        <f>(C133*100)</f>
        <v>14.25</v>
      </c>
    </row>
    <row r="132" ht="15.75" customHeight="1" spans="1:7">
      <c r="A132" s="66" t="s">
        <v>45</v>
      </c>
      <c r="B132" s="13" t="s">
        <v>59</v>
      </c>
      <c r="C132" s="112">
        <v>0.08</v>
      </c>
      <c r="D132" s="108">
        <f>TRUNC((C132*(D127+D131)),2)</f>
        <v>607.32</v>
      </c>
      <c r="F132" s="115" t="s">
        <v>235</v>
      </c>
      <c r="G132" s="116">
        <f>TRUNC(SUM(D127,D131,D132),2)</f>
        <v>8198.9</v>
      </c>
    </row>
    <row r="133" ht="15.75" customHeight="1" spans="1:7">
      <c r="A133" s="66" t="s">
        <v>48</v>
      </c>
      <c r="B133" s="13" t="s">
        <v>168</v>
      </c>
      <c r="C133" s="85">
        <f>SUM(C134:C136)</f>
        <v>0.1425</v>
      </c>
      <c r="D133" s="68">
        <f>TRUNC(SUM(D134:D136),2)</f>
        <v>1362.48</v>
      </c>
      <c r="F133" s="113" t="s">
        <v>236</v>
      </c>
      <c r="G133" s="117">
        <f>((100-G131)/100)</f>
        <v>0.8575</v>
      </c>
    </row>
    <row r="134" ht="15.75" customHeight="1" spans="1:7">
      <c r="A134" s="66"/>
      <c r="B134" s="13" t="s">
        <v>237</v>
      </c>
      <c r="C134" s="80">
        <v>0.0165</v>
      </c>
      <c r="D134" s="68">
        <f t="shared" ref="D134:D136" si="5">TRUNC(($G$134*C134),2)</f>
        <v>157.76</v>
      </c>
      <c r="F134" s="115" t="s">
        <v>233</v>
      </c>
      <c r="G134" s="116">
        <f>TRUNC((G132/G133),2)</f>
        <v>9561.39</v>
      </c>
    </row>
    <row r="135" ht="15.75" customHeight="1" spans="1:7">
      <c r="A135" s="66"/>
      <c r="B135" s="13" t="s">
        <v>238</v>
      </c>
      <c r="C135" s="80">
        <v>0.076</v>
      </c>
      <c r="D135" s="68">
        <f t="shared" si="5"/>
        <v>726.66</v>
      </c>
    </row>
    <row r="136" ht="15.75" customHeight="1" spans="1:7">
      <c r="A136" s="66"/>
      <c r="B136" s="13" t="s">
        <v>239</v>
      </c>
      <c r="C136" s="80">
        <v>0.05</v>
      </c>
      <c r="D136" s="68">
        <f t="shared" si="5"/>
        <v>478.06</v>
      </c>
    </row>
    <row r="137" ht="15.75" customHeight="1" spans="1:7">
      <c r="A137" s="66" t="s">
        <v>58</v>
      </c>
      <c r="C137" s="66"/>
      <c r="D137" s="72">
        <f>TRUNC(SUM(D131:D133),2)</f>
        <v>2331.3</v>
      </c>
    </row>
    <row r="138" ht="15.75" customHeight="1" spans="1:7">
      <c r="A138" s="66"/>
      <c r="C138" s="66"/>
      <c r="D138" s="72"/>
    </row>
    <row r="139" ht="15.75" customHeight="1"/>
    <row r="140" ht="15.75" customHeight="1" spans="1:7">
      <c r="A140" s="46" t="s">
        <v>172</v>
      </c>
      <c r="B140" s="47"/>
      <c r="C140" s="47"/>
      <c r="D140" s="47"/>
    </row>
    <row r="141" ht="15.75" customHeight="1" spans="1:7">
      <c r="A141" s="66" t="s">
        <v>16</v>
      </c>
      <c r="B141" s="66" t="s">
        <v>173</v>
      </c>
      <c r="C141" s="66" t="s">
        <v>102</v>
      </c>
      <c r="D141" s="66" t="s">
        <v>19</v>
      </c>
    </row>
    <row r="142" ht="15.75" customHeight="1" spans="1:7">
      <c r="A142" s="66" t="s">
        <v>42</v>
      </c>
      <c r="B142" s="13" t="s">
        <v>36</v>
      </c>
      <c r="D142" s="72">
        <f>D31</f>
        <v>3457.93</v>
      </c>
    </row>
    <row r="143" ht="15.75" customHeight="1" spans="1:7">
      <c r="A143" s="66" t="s">
        <v>45</v>
      </c>
      <c r="B143" s="13" t="s">
        <v>61</v>
      </c>
      <c r="D143" s="72">
        <f>D74</f>
        <v>3006.2</v>
      </c>
    </row>
    <row r="144" ht="15.75" customHeight="1" spans="1:7">
      <c r="A144" s="66" t="s">
        <v>48</v>
      </c>
      <c r="B144" s="13" t="s">
        <v>108</v>
      </c>
      <c r="D144" s="72">
        <f>D84</f>
        <v>208.98</v>
      </c>
    </row>
    <row r="145" ht="15.75" customHeight="1" spans="1:4">
      <c r="A145" s="66" t="s">
        <v>50</v>
      </c>
      <c r="B145" s="13" t="s">
        <v>174</v>
      </c>
      <c r="D145" s="72">
        <f>D111</f>
        <v>232.3</v>
      </c>
    </row>
    <row r="146" ht="15.75" customHeight="1" spans="1:4">
      <c r="A146" s="66" t="s">
        <v>53</v>
      </c>
      <c r="B146" s="13" t="s">
        <v>152</v>
      </c>
      <c r="D146" s="72">
        <f>D120</f>
        <v>324.67</v>
      </c>
    </row>
    <row r="147" ht="15.75" customHeight="1" spans="1:4">
      <c r="B147" s="118" t="s">
        <v>175</v>
      </c>
      <c r="D147" s="72">
        <f>TRUNC(SUM(D142:D146),2)</f>
        <v>7230.08</v>
      </c>
    </row>
    <row r="148" ht="15.75" customHeight="1" spans="1:4">
      <c r="A148" s="66" t="s">
        <v>55</v>
      </c>
      <c r="B148" s="13" t="s">
        <v>164</v>
      </c>
      <c r="D148" s="72">
        <f>D137</f>
        <v>2331.3</v>
      </c>
    </row>
    <row r="149" ht="15.75" customHeight="1" spans="1:4">
      <c r="A149" s="119"/>
      <c r="B149" s="75" t="s">
        <v>241</v>
      </c>
      <c r="C149" s="119"/>
      <c r="D149" s="120">
        <f>TRUNC((SUM(D142:D146)+D148),2)</f>
        <v>9561.38</v>
      </c>
    </row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F115:G115"/>
    <mergeCell ref="H115:I115"/>
    <mergeCell ref="F116:G116"/>
    <mergeCell ref="H116:I116"/>
    <mergeCell ref="A129:D129"/>
    <mergeCell ref="F130:G130"/>
    <mergeCell ref="A140:D140"/>
    <mergeCell ref="A41:B43"/>
    <mergeCell ref="A122:B127"/>
    <mergeCell ref="A86:B89"/>
  </mergeCells>
  <pageMargins left="0.75" right="0.75" top="1" bottom="1" header="0" footer="0"/>
  <pageSetup paperSize="9" scale="5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000"/>
  <sheetViews>
    <sheetView zoomScale="70" zoomScaleNormal="70" workbookViewId="0">
      <selection activeCell="G154" sqref="G154"/>
    </sheetView>
  </sheetViews>
  <sheetFormatPr defaultColWidth="14.4285714285714" defaultRowHeight="15" customHeight="1"/>
  <cols>
    <col min="1" max="1" width="13.5714285714286" customWidth="1"/>
    <col min="2" max="2" width="82.1428571428571" customWidth="1"/>
    <col min="3" max="3" width="20.2857142857143" customWidth="1"/>
    <col min="4" max="4" width="42.1428571428571" customWidth="1"/>
    <col min="5" max="5" width="9.14285714285714" customWidth="1"/>
    <col min="6" max="6" width="51.5714285714286" customWidth="1"/>
    <col min="7" max="7" width="13.1428571428571" customWidth="1"/>
    <col min="8" max="8" width="10.5714285714286" customWidth="1"/>
    <col min="9" max="9" width="11.4285714285714" customWidth="1"/>
    <col min="10" max="26" width="9.14285714285714" customWidth="1"/>
  </cols>
  <sheetData>
    <row r="2" ht="19.5" spans="1:6">
      <c r="A2" s="36" t="s">
        <v>177</v>
      </c>
      <c r="B2" s="37"/>
      <c r="C2" s="37"/>
      <c r="D2" s="38"/>
    </row>
    <row r="3" ht="15.75" spans="1:6">
      <c r="A3" s="39" t="s">
        <v>178</v>
      </c>
      <c r="B3" s="40"/>
      <c r="C3" s="40"/>
      <c r="D3" s="40"/>
    </row>
    <row r="4" spans="1:6">
      <c r="A4" s="41" t="s">
        <v>179</v>
      </c>
      <c r="B4" s="42" t="s">
        <v>180</v>
      </c>
      <c r="C4" s="43"/>
      <c r="D4" s="43"/>
    </row>
    <row r="5" spans="1:6">
      <c r="A5" s="44"/>
      <c r="B5" s="45"/>
      <c r="C5" s="45"/>
      <c r="D5" s="45"/>
    </row>
    <row r="6" ht="15.75" spans="1:6">
      <c r="A6" s="46" t="s">
        <v>181</v>
      </c>
      <c r="B6" s="47"/>
      <c r="C6" s="47"/>
      <c r="D6" s="47"/>
    </row>
    <row r="7" ht="15.75" spans="1:6">
      <c r="A7" s="48" t="s">
        <v>42</v>
      </c>
      <c r="B7" s="49" t="s">
        <v>182</v>
      </c>
      <c r="C7" s="50" t="s">
        <v>183</v>
      </c>
      <c r="D7" s="51"/>
    </row>
    <row r="8" spans="1:6">
      <c r="A8" s="52" t="s">
        <v>45</v>
      </c>
      <c r="B8" s="53" t="s">
        <v>184</v>
      </c>
      <c r="C8" s="54" t="s">
        <v>185</v>
      </c>
      <c r="D8" s="55"/>
    </row>
    <row r="9" spans="1:6">
      <c r="A9" s="56" t="s">
        <v>48</v>
      </c>
      <c r="B9" s="57" t="s">
        <v>186</v>
      </c>
      <c r="C9" s="54" t="s">
        <v>187</v>
      </c>
      <c r="D9" s="55"/>
    </row>
    <row r="10" spans="1:6">
      <c r="A10" s="52" t="s">
        <v>53</v>
      </c>
      <c r="B10" s="53" t="s">
        <v>188</v>
      </c>
      <c r="C10" s="54" t="s">
        <v>189</v>
      </c>
      <c r="D10" s="55"/>
    </row>
    <row r="11" ht="15.75" spans="1:6">
      <c r="A11" s="58" t="s">
        <v>190</v>
      </c>
      <c r="B11" s="37"/>
      <c r="C11" s="37"/>
      <c r="D11" s="38"/>
    </row>
    <row r="12" ht="16.5" spans="1:6">
      <c r="A12" s="59" t="s">
        <v>191</v>
      </c>
      <c r="B12" s="38"/>
      <c r="C12" s="60" t="s">
        <v>192</v>
      </c>
      <c r="D12" s="58" t="s">
        <v>193</v>
      </c>
    </row>
    <row r="13" ht="15.75" spans="1:6">
      <c r="A13" s="61" t="s">
        <v>247</v>
      </c>
      <c r="B13" s="55"/>
      <c r="C13" s="62" t="s">
        <v>248</v>
      </c>
      <c r="D13" s="54">
        <f>RESUMO!D6</f>
        <v>1</v>
      </c>
    </row>
    <row r="14" spans="1:6">
      <c r="A14" s="63"/>
      <c r="B14" s="55"/>
      <c r="C14" s="62"/>
      <c r="D14" s="64"/>
    </row>
    <row r="15" ht="15.75" spans="1:6">
      <c r="A15" s="58" t="s">
        <v>14</v>
      </c>
      <c r="B15" s="37"/>
      <c r="C15" s="37"/>
      <c r="D15" s="38"/>
      <c r="F15" s="65"/>
    </row>
    <row r="16" ht="15.75" spans="1:6">
      <c r="A16" s="66" t="s">
        <v>16</v>
      </c>
      <c r="B16" s="13" t="s">
        <v>17</v>
      </c>
      <c r="C16" s="66" t="s">
        <v>18</v>
      </c>
      <c r="D16" s="66" t="s">
        <v>19</v>
      </c>
    </row>
    <row r="17" spans="1:7">
      <c r="A17" s="66">
        <v>1</v>
      </c>
      <c r="B17" s="13" t="s">
        <v>20</v>
      </c>
      <c r="C17" s="67" t="s">
        <v>102</v>
      </c>
      <c r="D17" s="67" t="str">
        <f>A13</f>
        <v>Tradutor Intérprete de Libras</v>
      </c>
    </row>
    <row r="18" spans="1:7">
      <c r="A18" s="66">
        <v>2</v>
      </c>
      <c r="B18" s="13" t="s">
        <v>23</v>
      </c>
      <c r="C18" s="67" t="s">
        <v>196</v>
      </c>
      <c r="D18" s="67" t="s">
        <v>249</v>
      </c>
    </row>
    <row r="19" spans="1:7">
      <c r="A19" s="66">
        <v>3</v>
      </c>
      <c r="B19" s="13" t="s">
        <v>26</v>
      </c>
      <c r="C19" s="67" t="str">
        <f>C9</f>
        <v>CCT PB 000032/2026</v>
      </c>
      <c r="D19" s="68">
        <v>3457.93</v>
      </c>
    </row>
    <row r="20" spans="1:7">
      <c r="A20" s="66">
        <v>4</v>
      </c>
      <c r="B20" s="13" t="s">
        <v>29</v>
      </c>
      <c r="C20" s="67" t="str">
        <f>C9</f>
        <v>CCT PB 000032/2026</v>
      </c>
      <c r="D20" s="67" t="s">
        <v>198</v>
      </c>
    </row>
    <row r="21" ht="15.75" customHeight="1" spans="1:7">
      <c r="A21" s="66">
        <v>5</v>
      </c>
      <c r="B21" s="13" t="s">
        <v>33</v>
      </c>
      <c r="C21" s="67" t="str">
        <f>C9</f>
        <v>CCT PB 000032/2026</v>
      </c>
      <c r="D21" s="69" t="s">
        <v>34</v>
      </c>
    </row>
    <row r="22" ht="15.75" customHeight="1" spans="1:7">
      <c r="F22" s="65"/>
    </row>
    <row r="23" ht="15.75" customHeight="1" spans="1:7">
      <c r="A23" s="46" t="s">
        <v>36</v>
      </c>
      <c r="B23" s="47"/>
      <c r="C23" s="47"/>
      <c r="D23" s="47"/>
    </row>
    <row r="24" ht="15.75" customHeight="1" spans="1:7">
      <c r="A24" s="66" t="s">
        <v>39</v>
      </c>
      <c r="B24" s="70" t="s">
        <v>40</v>
      </c>
      <c r="C24" s="66" t="s">
        <v>18</v>
      </c>
      <c r="D24" s="66" t="s">
        <v>19</v>
      </c>
      <c r="G24" s="71"/>
    </row>
    <row r="25" ht="15.75" customHeight="1" spans="1:7">
      <c r="A25" s="66" t="s">
        <v>42</v>
      </c>
      <c r="B25" s="13" t="s">
        <v>43</v>
      </c>
      <c r="C25" s="67" t="s">
        <v>199</v>
      </c>
      <c r="D25" s="68">
        <f>D19</f>
        <v>3457.93</v>
      </c>
      <c r="G25" s="71"/>
    </row>
    <row r="26" ht="15.75" customHeight="1" spans="1:7">
      <c r="A26" s="66" t="s">
        <v>45</v>
      </c>
      <c r="B26" s="13" t="s">
        <v>46</v>
      </c>
      <c r="C26" s="67"/>
      <c r="D26" s="68">
        <v>0</v>
      </c>
      <c r="G26" s="71"/>
    </row>
    <row r="27" ht="15.75" customHeight="1" spans="1:7">
      <c r="A27" s="66" t="s">
        <v>48</v>
      </c>
      <c r="B27" s="13" t="s">
        <v>49</v>
      </c>
      <c r="C27" s="67"/>
      <c r="D27" s="68">
        <v>0</v>
      </c>
    </row>
    <row r="28" ht="15.75" customHeight="1" spans="1:7">
      <c r="A28" s="66" t="s">
        <v>50</v>
      </c>
      <c r="B28" s="13" t="s">
        <v>51</v>
      </c>
      <c r="C28" s="67"/>
      <c r="D28" s="68">
        <v>0</v>
      </c>
    </row>
    <row r="29" ht="15.75" customHeight="1" spans="1:7">
      <c r="A29" s="66" t="s">
        <v>53</v>
      </c>
      <c r="B29" s="13" t="s">
        <v>54</v>
      </c>
      <c r="C29" s="67"/>
      <c r="D29" s="68">
        <v>0</v>
      </c>
    </row>
    <row r="30" ht="15.75" customHeight="1" spans="1:7">
      <c r="A30" s="66" t="s">
        <v>55</v>
      </c>
      <c r="B30" s="13" t="s">
        <v>56</v>
      </c>
      <c r="C30" s="67"/>
      <c r="D30" s="68">
        <v>0</v>
      </c>
    </row>
    <row r="31" ht="15.75" customHeight="1" spans="1:7">
      <c r="A31" s="66" t="s">
        <v>58</v>
      </c>
      <c r="C31" s="66"/>
      <c r="D31" s="72">
        <f>TRUNC(SUM(D25:D30),2)</f>
        <v>3457.93</v>
      </c>
      <c r="F31" s="65"/>
    </row>
    <row r="32" ht="15.75" customHeight="1"/>
    <row r="33" ht="15.75" customHeight="1" spans="1:7">
      <c r="A33" s="73" t="s">
        <v>61</v>
      </c>
      <c r="B33" s="16"/>
      <c r="C33" s="16"/>
      <c r="D33" s="16"/>
      <c r="G33" s="71"/>
    </row>
    <row r="34" ht="15.75" customHeight="1"/>
    <row r="35" ht="15.75" customHeight="1" spans="1:7">
      <c r="A35" s="65" t="s">
        <v>63</v>
      </c>
    </row>
    <row r="36" ht="15.75" customHeight="1" spans="1:7">
      <c r="A36" s="66" t="s">
        <v>65</v>
      </c>
      <c r="B36" s="70" t="s">
        <v>66</v>
      </c>
      <c r="C36" s="66" t="s">
        <v>38</v>
      </c>
      <c r="D36" s="66" t="s">
        <v>19</v>
      </c>
    </row>
    <row r="37" ht="15.75" customHeight="1" spans="1:7">
      <c r="A37" s="66" t="s">
        <v>42</v>
      </c>
      <c r="B37" s="13" t="s">
        <v>67</v>
      </c>
      <c r="C37" s="74">
        <f>(1/12)</f>
        <v>0.0833333333333333</v>
      </c>
      <c r="D37" s="72">
        <f t="shared" ref="D37:D38" si="0">TRUNC($D$31*C37,2)</f>
        <v>288.16</v>
      </c>
      <c r="F37" s="70"/>
      <c r="G37" s="70"/>
    </row>
    <row r="38" ht="15.75" customHeight="1" spans="1:7">
      <c r="A38" s="66" t="s">
        <v>45</v>
      </c>
      <c r="B38" s="13" t="s">
        <v>68</v>
      </c>
      <c r="C38" s="74">
        <f>(((1+1/3)/12))</f>
        <v>0.111111111111111</v>
      </c>
      <c r="D38" s="72">
        <f t="shared" si="0"/>
        <v>384.21</v>
      </c>
      <c r="F38" s="70"/>
      <c r="G38" s="70"/>
    </row>
    <row r="39" ht="15.75" customHeight="1" spans="1:7">
      <c r="A39" s="66" t="s">
        <v>58</v>
      </c>
      <c r="D39" s="72">
        <f>TRUNC(SUM(D37:D38),2)</f>
        <v>672.37</v>
      </c>
      <c r="F39" s="70"/>
      <c r="G39" s="70"/>
    </row>
    <row r="40" ht="15.75" customHeight="1" spans="1:7">
      <c r="D40" s="72"/>
      <c r="F40" s="70"/>
      <c r="G40" s="70"/>
    </row>
    <row r="41" ht="15.75" customHeight="1" spans="1:7">
      <c r="A41" s="75" t="s">
        <v>200</v>
      </c>
      <c r="B41" s="16"/>
      <c r="C41" s="76" t="s">
        <v>201</v>
      </c>
      <c r="D41" s="77">
        <f>D31</f>
        <v>3457.93</v>
      </c>
      <c r="F41" s="70"/>
      <c r="G41" s="70"/>
    </row>
    <row r="42" ht="15.75" customHeight="1" spans="1:7">
      <c r="A42" s="16"/>
      <c r="B42" s="16"/>
      <c r="C42" s="78" t="s">
        <v>202</v>
      </c>
      <c r="D42" s="77">
        <f>D39</f>
        <v>672.37</v>
      </c>
      <c r="F42" s="70"/>
      <c r="G42" s="70"/>
    </row>
    <row r="43" ht="15.75" customHeight="1" spans="1:7">
      <c r="A43" s="16"/>
      <c r="B43" s="16"/>
      <c r="C43" s="76" t="s">
        <v>203</v>
      </c>
      <c r="D43" s="79">
        <f>TRUNC(SUM(D41:D42),2)</f>
        <v>4130.3</v>
      </c>
      <c r="F43" s="70"/>
      <c r="G43" s="70"/>
    </row>
    <row r="44" ht="15.75" customHeight="1" spans="1:7">
      <c r="A44" s="66"/>
      <c r="C44" s="74"/>
      <c r="D44" s="72"/>
      <c r="F44" s="70"/>
      <c r="G44" s="70"/>
    </row>
    <row r="45" ht="15.75" customHeight="1" spans="1:7">
      <c r="A45" s="65" t="s">
        <v>77</v>
      </c>
    </row>
    <row r="46" ht="15.75" customHeight="1" spans="1:7">
      <c r="A46" s="66" t="s">
        <v>78</v>
      </c>
      <c r="B46" s="70" t="s">
        <v>79</v>
      </c>
      <c r="C46" s="66" t="s">
        <v>38</v>
      </c>
      <c r="D46" s="66" t="s">
        <v>80</v>
      </c>
    </row>
    <row r="47" ht="15.75" customHeight="1" spans="1:7">
      <c r="A47" s="66" t="s">
        <v>42</v>
      </c>
      <c r="B47" s="13" t="s">
        <v>81</v>
      </c>
      <c r="C47" s="74">
        <v>0.2</v>
      </c>
      <c r="D47" s="72">
        <f t="shared" ref="D47:D54" si="1">TRUNC(($D$43*C47),2)</f>
        <v>826.06</v>
      </c>
    </row>
    <row r="48" ht="15.75" customHeight="1" spans="1:7">
      <c r="A48" s="66" t="s">
        <v>45</v>
      </c>
      <c r="B48" s="13" t="s">
        <v>82</v>
      </c>
      <c r="C48" s="74">
        <v>0.025</v>
      </c>
      <c r="D48" s="72">
        <f t="shared" si="1"/>
        <v>103.25</v>
      </c>
    </row>
    <row r="49" ht="15.75" customHeight="1" spans="1:6">
      <c r="A49" s="66" t="s">
        <v>48</v>
      </c>
      <c r="B49" s="13" t="s">
        <v>204</v>
      </c>
      <c r="C49" s="80">
        <v>0.06</v>
      </c>
      <c r="D49" s="81">
        <f t="shared" si="1"/>
        <v>247.81</v>
      </c>
    </row>
    <row r="50" ht="15.75" customHeight="1" spans="1:6">
      <c r="A50" s="66" t="s">
        <v>50</v>
      </c>
      <c r="B50" s="13" t="s">
        <v>84</v>
      </c>
      <c r="C50" s="74">
        <v>0.015</v>
      </c>
      <c r="D50" s="72">
        <f t="shared" si="1"/>
        <v>61.95</v>
      </c>
    </row>
    <row r="51" ht="15.75" customHeight="1" spans="1:6">
      <c r="A51" s="66" t="s">
        <v>53</v>
      </c>
      <c r="B51" s="13" t="s">
        <v>85</v>
      </c>
      <c r="C51" s="74">
        <v>0.01</v>
      </c>
      <c r="D51" s="72">
        <f t="shared" si="1"/>
        <v>41.3</v>
      </c>
    </row>
    <row r="52" ht="15.75" customHeight="1" spans="1:6">
      <c r="A52" s="66" t="s">
        <v>55</v>
      </c>
      <c r="B52" s="13" t="s">
        <v>86</v>
      </c>
      <c r="C52" s="74">
        <v>0.006</v>
      </c>
      <c r="D52" s="72">
        <f t="shared" si="1"/>
        <v>24.78</v>
      </c>
    </row>
    <row r="53" ht="15.75" customHeight="1" spans="1:6">
      <c r="A53" s="66" t="s">
        <v>87</v>
      </c>
      <c r="B53" s="13" t="s">
        <v>88</v>
      </c>
      <c r="C53" s="74">
        <v>0.002</v>
      </c>
      <c r="D53" s="72">
        <f t="shared" si="1"/>
        <v>8.26</v>
      </c>
    </row>
    <row r="54" ht="15.75" customHeight="1" spans="1:6">
      <c r="A54" s="66" t="s">
        <v>89</v>
      </c>
      <c r="B54" s="13" t="s">
        <v>90</v>
      </c>
      <c r="C54" s="74">
        <v>0.08</v>
      </c>
      <c r="D54" s="72">
        <f t="shared" si="1"/>
        <v>330.42</v>
      </c>
    </row>
    <row r="55" ht="15.75" customHeight="1" spans="1:6">
      <c r="A55" s="66" t="s">
        <v>58</v>
      </c>
      <c r="C55" s="74">
        <f>SUM(C47:C54)</f>
        <v>0.398</v>
      </c>
      <c r="D55" s="72">
        <f>TRUNC(SUM(D47:D54),2)</f>
        <v>1643.83</v>
      </c>
    </row>
    <row r="56" ht="15.75" customHeight="1" spans="1:6">
      <c r="A56" s="66"/>
      <c r="C56" s="74"/>
      <c r="D56" s="72"/>
    </row>
    <row r="57" ht="15.75" customHeight="1" spans="1:6">
      <c r="A57" s="65" t="s">
        <v>95</v>
      </c>
    </row>
    <row r="58" ht="15.75" customHeight="1" spans="1:6">
      <c r="A58" s="66" t="s">
        <v>96</v>
      </c>
      <c r="B58" s="70" t="s">
        <v>97</v>
      </c>
      <c r="C58" s="66" t="s">
        <v>18</v>
      </c>
      <c r="D58" s="66" t="s">
        <v>19</v>
      </c>
    </row>
    <row r="59" ht="15.75" customHeight="1" spans="1:6">
      <c r="A59" s="66" t="s">
        <v>42</v>
      </c>
      <c r="B59" s="13" t="s">
        <v>98</v>
      </c>
      <c r="C59" s="67"/>
      <c r="D59" s="68">
        <v>0</v>
      </c>
    </row>
    <row r="60" ht="15.75" customHeight="1" spans="1:6">
      <c r="A60" s="66" t="s">
        <v>45</v>
      </c>
      <c r="B60" s="13" t="s">
        <v>99</v>
      </c>
      <c r="C60" s="67" t="str">
        <f>C9</f>
        <v>CCT PB 000032/2026</v>
      </c>
      <c r="D60" s="68">
        <f>TRUNC((((660))-(((660))*0.1)),2)</f>
        <v>594</v>
      </c>
    </row>
    <row r="61" ht="15.75" customHeight="1" spans="1:6">
      <c r="A61" s="66" t="s">
        <v>48</v>
      </c>
      <c r="B61" s="13" t="s">
        <v>100</v>
      </c>
      <c r="C61" s="67"/>
      <c r="D61" s="68">
        <v>0</v>
      </c>
    </row>
    <row r="62" ht="15.75" customHeight="1" spans="1:6">
      <c r="A62" s="14" t="s">
        <v>50</v>
      </c>
      <c r="B62" s="82" t="s">
        <v>205</v>
      </c>
      <c r="C62" s="83"/>
      <c r="D62" s="83">
        <v>0</v>
      </c>
      <c r="F62" s="82"/>
    </row>
    <row r="63" ht="15.75" customHeight="1" spans="1:6">
      <c r="A63" s="66" t="s">
        <v>53</v>
      </c>
      <c r="B63" s="70" t="s">
        <v>206</v>
      </c>
      <c r="C63" s="67" t="str">
        <f>C9</f>
        <v>CCT PB 000032/2026</v>
      </c>
      <c r="D63" s="68">
        <v>25</v>
      </c>
    </row>
    <row r="64" ht="15.75" customHeight="1" spans="1:6">
      <c r="A64" s="66" t="s">
        <v>55</v>
      </c>
      <c r="B64" s="84" t="s">
        <v>207</v>
      </c>
      <c r="C64" s="83" t="str">
        <f>C9</f>
        <v>CCT PB 000032/2026</v>
      </c>
      <c r="D64" s="68">
        <v>6</v>
      </c>
    </row>
    <row r="65" ht="15.75" customHeight="1" spans="1:4">
      <c r="A65" s="66" t="s">
        <v>87</v>
      </c>
      <c r="B65" s="84" t="s">
        <v>208</v>
      </c>
      <c r="C65" s="83" t="str">
        <f>C9</f>
        <v>CCT PB 000032/2026</v>
      </c>
      <c r="D65" s="68">
        <v>5</v>
      </c>
    </row>
    <row r="66" ht="15.75" customHeight="1" spans="1:4">
      <c r="A66" s="66" t="s">
        <v>89</v>
      </c>
      <c r="B66" s="84" t="s">
        <v>246</v>
      </c>
      <c r="C66" s="83" t="str">
        <f>C9</f>
        <v>CCT PB 000032/2026</v>
      </c>
      <c r="D66" s="68">
        <v>60</v>
      </c>
    </row>
    <row r="67" ht="15.75" customHeight="1" spans="1:4">
      <c r="A67" s="66" t="s">
        <v>58</v>
      </c>
      <c r="D67" s="72">
        <f>TRUNC(SUM(D59:D66),2)</f>
        <v>690</v>
      </c>
    </row>
    <row r="68" ht="15.75" customHeight="1" spans="1:4">
      <c r="A68" s="66"/>
      <c r="D68" s="72"/>
    </row>
    <row r="69" ht="15.75" customHeight="1" spans="1:4">
      <c r="A69" s="65" t="s">
        <v>105</v>
      </c>
    </row>
    <row r="70" ht="15.75" customHeight="1" spans="1:4">
      <c r="A70" s="66" t="s">
        <v>106</v>
      </c>
      <c r="B70" s="70" t="s">
        <v>107</v>
      </c>
      <c r="C70" s="66" t="s">
        <v>18</v>
      </c>
      <c r="D70" s="66" t="s">
        <v>19</v>
      </c>
    </row>
    <row r="71" ht="15.75" customHeight="1" spans="1:4">
      <c r="A71" s="66" t="s">
        <v>65</v>
      </c>
      <c r="B71" s="13" t="s">
        <v>66</v>
      </c>
      <c r="C71" s="66"/>
      <c r="D71" s="72">
        <f>D39</f>
        <v>672.37</v>
      </c>
    </row>
    <row r="72" ht="15.75" customHeight="1" spans="1:4">
      <c r="A72" s="66" t="s">
        <v>78</v>
      </c>
      <c r="B72" s="13" t="s">
        <v>79</v>
      </c>
      <c r="C72" s="66"/>
      <c r="D72" s="72">
        <f>D55</f>
        <v>1643.83</v>
      </c>
    </row>
    <row r="73" ht="15.75" customHeight="1" spans="1:4">
      <c r="A73" s="66" t="s">
        <v>96</v>
      </c>
      <c r="B73" s="13" t="s">
        <v>97</v>
      </c>
      <c r="C73" s="66"/>
      <c r="D73" s="72">
        <f>D67</f>
        <v>690</v>
      </c>
    </row>
    <row r="74" ht="15.75" customHeight="1" spans="1:4">
      <c r="A74" s="66" t="s">
        <v>58</v>
      </c>
      <c r="C74" s="66"/>
      <c r="D74" s="72">
        <f>TRUNC(SUM(D71:D73),2)</f>
        <v>3006.2</v>
      </c>
    </row>
    <row r="75" ht="15.75" customHeight="1"/>
    <row r="76" ht="15.75" customHeight="1" spans="1:4">
      <c r="A76" s="46" t="s">
        <v>108</v>
      </c>
      <c r="B76" s="47"/>
      <c r="C76" s="47"/>
      <c r="D76" s="47"/>
    </row>
    <row r="77" ht="15.75" customHeight="1" spans="1:4">
      <c r="A77" s="66" t="s">
        <v>109</v>
      </c>
      <c r="B77" s="70" t="s">
        <v>110</v>
      </c>
      <c r="C77" s="66" t="s">
        <v>38</v>
      </c>
      <c r="D77" s="66" t="s">
        <v>19</v>
      </c>
    </row>
    <row r="78" ht="15.75" customHeight="1" spans="1:4">
      <c r="A78" s="66" t="s">
        <v>42</v>
      </c>
      <c r="B78" s="13" t="s">
        <v>111</v>
      </c>
      <c r="C78" s="85">
        <f>((1/12)*2%)</f>
        <v>0.00166666666666667</v>
      </c>
      <c r="D78" s="68">
        <f>TRUNC(($D$31*C78),2)</f>
        <v>5.76</v>
      </c>
    </row>
    <row r="79" ht="15.75" customHeight="1" spans="1:4">
      <c r="A79" s="66" t="s">
        <v>45</v>
      </c>
      <c r="B79" s="13" t="s">
        <v>112</v>
      </c>
      <c r="C79" s="86">
        <v>0.08</v>
      </c>
      <c r="D79" s="72">
        <f>TRUNC(($D$78*C79),2)</f>
        <v>0.46</v>
      </c>
    </row>
    <row r="80" ht="15.75" customHeight="1" spans="1:4">
      <c r="A80" s="66" t="s">
        <v>48</v>
      </c>
      <c r="B80" s="87" t="s">
        <v>113</v>
      </c>
      <c r="C80" s="88">
        <f>(0.08*0.4*0.02)</f>
        <v>0.00064</v>
      </c>
      <c r="D80" s="83">
        <f t="shared" ref="D80:D81" si="2">TRUNC(($D$31*C80),2)</f>
        <v>2.21</v>
      </c>
    </row>
    <row r="81" ht="15.75" customHeight="1" spans="1:4">
      <c r="A81" s="66" t="s">
        <v>50</v>
      </c>
      <c r="B81" s="13" t="s">
        <v>114</v>
      </c>
      <c r="C81" s="89">
        <f>(((7/30)/12)*0.98)</f>
        <v>0.0190555555555556</v>
      </c>
      <c r="D81" s="90">
        <f t="shared" si="2"/>
        <v>65.89</v>
      </c>
    </row>
    <row r="82" ht="15.75" customHeight="1" spans="1:4">
      <c r="A82" s="66" t="s">
        <v>53</v>
      </c>
      <c r="B82" s="87" t="s">
        <v>210</v>
      </c>
      <c r="C82" s="88">
        <f>C55</f>
        <v>0.398</v>
      </c>
      <c r="D82" s="83">
        <f>TRUNC(($D$81*C82),2)</f>
        <v>26.22</v>
      </c>
    </row>
    <row r="83" ht="15.75" customHeight="1" spans="1:4">
      <c r="A83" s="66" t="s">
        <v>55</v>
      </c>
      <c r="B83" s="87" t="s">
        <v>115</v>
      </c>
      <c r="C83" s="89">
        <f>(0.08*0.4*0.98)</f>
        <v>0.03136</v>
      </c>
      <c r="D83" s="83">
        <f>TRUNC(($D$31*C83),2)</f>
        <v>108.44</v>
      </c>
    </row>
    <row r="84" ht="15.75" customHeight="1" spans="1:4">
      <c r="A84" s="66" t="s">
        <v>58</v>
      </c>
      <c r="C84" s="86">
        <f>SUM(C78:C83)</f>
        <v>0.530722222222222</v>
      </c>
      <c r="D84" s="72">
        <f>TRUNC(SUM(D78:D83),2)</f>
        <v>208.98</v>
      </c>
    </row>
    <row r="85" ht="15.75" customHeight="1" spans="1:4">
      <c r="A85" s="66"/>
      <c r="D85" s="72"/>
    </row>
    <row r="86" ht="15.75" customHeight="1" spans="1:4">
      <c r="A86" s="75" t="s">
        <v>211</v>
      </c>
      <c r="B86" s="16"/>
      <c r="C86" s="76" t="s">
        <v>201</v>
      </c>
      <c r="D86" s="77">
        <f>D31</f>
        <v>3457.93</v>
      </c>
    </row>
    <row r="87" ht="15.75" customHeight="1" spans="1:4">
      <c r="A87" s="16"/>
      <c r="B87" s="16"/>
      <c r="C87" s="78" t="s">
        <v>212</v>
      </c>
      <c r="D87" s="77">
        <f>D74</f>
        <v>3006.2</v>
      </c>
    </row>
    <row r="88" ht="15.75" customHeight="1" spans="1:4">
      <c r="A88" s="16"/>
      <c r="B88" s="16"/>
      <c r="C88" s="76" t="s">
        <v>213</v>
      </c>
      <c r="D88" s="77">
        <f>D84</f>
        <v>208.98</v>
      </c>
    </row>
    <row r="89" ht="15.75" customHeight="1" spans="1:4">
      <c r="A89" s="16"/>
      <c r="B89" s="16"/>
      <c r="C89" s="78" t="s">
        <v>203</v>
      </c>
      <c r="D89" s="79">
        <f>TRUNC(SUM(D86:D88),2)</f>
        <v>6673.11</v>
      </c>
    </row>
    <row r="90" ht="15.75" customHeight="1" spans="1:4">
      <c r="A90" s="66"/>
      <c r="D90" s="72"/>
    </row>
    <row r="91" ht="15.75" customHeight="1" spans="1:4">
      <c r="A91" s="91" t="s">
        <v>127</v>
      </c>
      <c r="B91" s="16"/>
      <c r="C91" s="16"/>
      <c r="D91" s="16"/>
    </row>
    <row r="92" ht="15.75" customHeight="1" spans="1:4">
      <c r="A92" s="65" t="s">
        <v>128</v>
      </c>
    </row>
    <row r="93" ht="15.75" customHeight="1" spans="1:4">
      <c r="A93" s="66" t="s">
        <v>129</v>
      </c>
      <c r="B93" s="70" t="s">
        <v>130</v>
      </c>
      <c r="C93" s="66" t="s">
        <v>38</v>
      </c>
      <c r="D93" s="66" t="s">
        <v>19</v>
      </c>
    </row>
    <row r="94" ht="15.75" customHeight="1" spans="1:4">
      <c r="A94" s="66" t="s">
        <v>42</v>
      </c>
      <c r="B94" s="13" t="s">
        <v>214</v>
      </c>
      <c r="C94" s="86">
        <f>(((1+1/3)/12)/12)+((1/12)/12)</f>
        <v>0.0162037037037037</v>
      </c>
      <c r="D94" s="72">
        <f t="shared" ref="D94:D98" si="3">TRUNC(($D$89*C94),2)</f>
        <v>108.12</v>
      </c>
    </row>
    <row r="95" ht="15.75" customHeight="1" spans="1:4">
      <c r="A95" s="66" t="s">
        <v>45</v>
      </c>
      <c r="B95" s="13" t="s">
        <v>133</v>
      </c>
      <c r="C95" s="85">
        <f>((5/30)/12)</f>
        <v>0.0138888888888889</v>
      </c>
      <c r="D95" s="83">
        <f t="shared" si="3"/>
        <v>92.68</v>
      </c>
    </row>
    <row r="96" ht="15.75" customHeight="1" spans="1:4">
      <c r="A96" s="66" t="s">
        <v>48</v>
      </c>
      <c r="B96" s="13" t="s">
        <v>134</v>
      </c>
      <c r="C96" s="85">
        <f>((5/30)/12)*0.02</f>
        <v>0.000277777777777778</v>
      </c>
      <c r="D96" s="83">
        <f t="shared" si="3"/>
        <v>1.85</v>
      </c>
    </row>
    <row r="97" ht="15.75" customHeight="1" spans="1:9">
      <c r="A97" s="14" t="s">
        <v>50</v>
      </c>
      <c r="B97" s="87" t="s">
        <v>135</v>
      </c>
      <c r="C97" s="88">
        <f>((15/30)/12)*0.08</f>
        <v>0.00333333333333333</v>
      </c>
      <c r="D97" s="83">
        <f t="shared" si="3"/>
        <v>22.24</v>
      </c>
    </row>
    <row r="98" ht="15.75" customHeight="1" spans="1:9">
      <c r="A98" s="66" t="s">
        <v>53</v>
      </c>
      <c r="B98" s="13" t="s">
        <v>136</v>
      </c>
      <c r="C98" s="85">
        <f>((1+1/3)/12)*0.03*((4/12))</f>
        <v>0.00111111111111111</v>
      </c>
      <c r="D98" s="83">
        <f t="shared" si="3"/>
        <v>7.41</v>
      </c>
    </row>
    <row r="99" ht="15.75" customHeight="1" spans="1:9">
      <c r="A99" s="66" t="s">
        <v>55</v>
      </c>
      <c r="B99" s="87" t="s">
        <v>215</v>
      </c>
      <c r="C99" s="92">
        <v>0</v>
      </c>
      <c r="D99" s="83">
        <f>TRUNC($D$89*C99)</f>
        <v>0</v>
      </c>
    </row>
    <row r="100" ht="15.75" customHeight="1" spans="1:9">
      <c r="A100" s="66" t="s">
        <v>58</v>
      </c>
      <c r="C100" s="86">
        <f>SUM(C94:C99)</f>
        <v>0.0348148148148148</v>
      </c>
      <c r="D100" s="72">
        <f>TRUNC(SUM(D94:D99),2)</f>
        <v>232.3</v>
      </c>
    </row>
    <row r="101" ht="15.75" customHeight="1" spans="1:9">
      <c r="A101" s="66"/>
      <c r="C101" s="66"/>
      <c r="D101" s="72"/>
    </row>
    <row r="102" ht="15.75" customHeight="1" spans="1:9">
      <c r="A102" s="65" t="s">
        <v>144</v>
      </c>
    </row>
    <row r="103" ht="15.75" customHeight="1" spans="1:9">
      <c r="A103" s="66" t="s">
        <v>145</v>
      </c>
      <c r="B103" s="70" t="s">
        <v>146</v>
      </c>
      <c r="C103" s="66" t="s">
        <v>18</v>
      </c>
      <c r="D103" s="66" t="s">
        <v>19</v>
      </c>
    </row>
    <row r="104" ht="15.75" customHeight="1" spans="1:9">
      <c r="A104" s="14" t="s">
        <v>42</v>
      </c>
      <c r="B104" s="93" t="s">
        <v>147</v>
      </c>
      <c r="C104" s="94" t="s">
        <v>216</v>
      </c>
      <c r="D104" s="95" t="s">
        <v>217</v>
      </c>
    </row>
    <row r="105" ht="15.75" customHeight="1" spans="1:9">
      <c r="A105" s="66" t="s">
        <v>58</v>
      </c>
      <c r="C105" s="96"/>
      <c r="D105" s="97" t="str">
        <f>D104</f>
        <v>*=TRUNCAR(($D$86/220)*(1*(365/12))/2)</v>
      </c>
    </row>
    <row r="106" ht="15.75" customHeight="1"/>
    <row r="107" ht="15.75" customHeight="1" spans="1:9">
      <c r="A107" s="65" t="s">
        <v>148</v>
      </c>
    </row>
    <row r="108" ht="15.75" customHeight="1" spans="1:9">
      <c r="A108" s="66" t="s">
        <v>149</v>
      </c>
      <c r="B108" s="70" t="s">
        <v>150</v>
      </c>
      <c r="C108" s="66" t="s">
        <v>18</v>
      </c>
      <c r="D108" s="66" t="s">
        <v>19</v>
      </c>
    </row>
    <row r="109" ht="15.75" customHeight="1" spans="1:9">
      <c r="A109" s="66" t="s">
        <v>129</v>
      </c>
      <c r="B109" s="13" t="s">
        <v>130</v>
      </c>
      <c r="D109" s="68">
        <f>D100</f>
        <v>232.3</v>
      </c>
    </row>
    <row r="110" ht="15.75" customHeight="1" spans="1:9">
      <c r="A110" s="66" t="s">
        <v>145</v>
      </c>
      <c r="B110" s="13" t="s">
        <v>151</v>
      </c>
      <c r="C110" s="70"/>
      <c r="D110" s="98" t="str">
        <f>'Psicopedagogo Educacional'!$D$105</f>
        <v>*=TRUNCAR(($D$86/220)*(1*(365/12))/2)</v>
      </c>
    </row>
    <row r="111" ht="15.75" customHeight="1" spans="1:9">
      <c r="A111" s="14" t="s">
        <v>58</v>
      </c>
      <c r="B111" s="82"/>
      <c r="C111" s="94" t="s">
        <v>218</v>
      </c>
      <c r="D111" s="99">
        <f>TRUNC(SUM(D109:D110),2)</f>
        <v>232.3</v>
      </c>
    </row>
    <row r="112" ht="15.75" customHeight="1" spans="1:9">
      <c r="F112" s="100" t="s">
        <v>219</v>
      </c>
      <c r="G112" s="101" t="s">
        <v>220</v>
      </c>
      <c r="H112" s="101" t="s">
        <v>221</v>
      </c>
      <c r="I112" s="101" t="s">
        <v>222</v>
      </c>
    </row>
    <row r="113" ht="15.75" customHeight="1" spans="1:9">
      <c r="A113" s="46" t="s">
        <v>152</v>
      </c>
      <c r="B113" s="47"/>
      <c r="C113" s="47"/>
      <c r="D113" s="47"/>
      <c r="F113" s="102" t="s">
        <v>223</v>
      </c>
      <c r="G113" s="103">
        <v>6</v>
      </c>
      <c r="H113" s="104">
        <v>100</v>
      </c>
      <c r="I113" s="104">
        <f t="shared" ref="I113:I114" si="4">TRUNC(H113*G113,2)</f>
        <v>600</v>
      </c>
    </row>
    <row r="114" ht="15.75" customHeight="1" spans="1:9">
      <c r="A114" s="66" t="s">
        <v>153</v>
      </c>
      <c r="B114" s="70" t="s">
        <v>154</v>
      </c>
      <c r="C114" s="66" t="s">
        <v>18</v>
      </c>
      <c r="D114" s="66" t="s">
        <v>19</v>
      </c>
      <c r="F114" s="105" t="s">
        <v>224</v>
      </c>
      <c r="G114" s="106">
        <v>6</v>
      </c>
      <c r="H114" s="107">
        <v>200</v>
      </c>
      <c r="I114" s="104">
        <f t="shared" si="4"/>
        <v>1200</v>
      </c>
    </row>
    <row r="115" ht="15.75" customHeight="1" spans="1:9">
      <c r="A115" s="66" t="s">
        <v>42</v>
      </c>
      <c r="B115" s="13" t="s">
        <v>155</v>
      </c>
      <c r="D115" s="108">
        <f>Uniformes!G12</f>
        <v>174.67</v>
      </c>
      <c r="F115" s="109" t="s">
        <v>225</v>
      </c>
      <c r="G115" s="16"/>
      <c r="H115" s="110">
        <f>TRUNC(SUM(I113:I114),2)</f>
        <v>1800</v>
      </c>
      <c r="I115" s="16"/>
    </row>
    <row r="116" ht="15.75" customHeight="1" spans="1:9">
      <c r="A116" s="66" t="s">
        <v>45</v>
      </c>
      <c r="B116" s="13" t="s">
        <v>226</v>
      </c>
      <c r="D116" s="108">
        <v>0</v>
      </c>
      <c r="F116" s="109" t="s">
        <v>227</v>
      </c>
      <c r="G116" s="16"/>
      <c r="H116" s="110">
        <f>TRUNC(H115/12,2)</f>
        <v>150</v>
      </c>
      <c r="I116" s="16"/>
    </row>
    <row r="117" ht="15.75" customHeight="1" spans="1:9">
      <c r="A117" s="66" t="s">
        <v>48</v>
      </c>
      <c r="B117" s="13" t="s">
        <v>156</v>
      </c>
      <c r="D117" s="108">
        <v>0</v>
      </c>
      <c r="F117" s="13" t="s">
        <v>228</v>
      </c>
    </row>
    <row r="118" ht="15.75" customHeight="1" spans="1:9">
      <c r="A118" s="66" t="s">
        <v>50</v>
      </c>
      <c r="B118" s="13" t="s">
        <v>157</v>
      </c>
      <c r="D118" s="108">
        <v>0</v>
      </c>
    </row>
    <row r="119" ht="15.75" customHeight="1" spans="1:9">
      <c r="A119" s="66" t="s">
        <v>53</v>
      </c>
      <c r="B119" s="13" t="s">
        <v>229</v>
      </c>
      <c r="D119" s="108">
        <f>H116</f>
        <v>150</v>
      </c>
    </row>
    <row r="120" ht="15.75" customHeight="1" spans="1:9">
      <c r="A120" s="66" t="s">
        <v>58</v>
      </c>
      <c r="D120" s="111">
        <f>TRUNC(SUM(D115:D119),2)</f>
        <v>324.67</v>
      </c>
    </row>
    <row r="121" ht="15.75" customHeight="1"/>
    <row r="122" ht="15.75" customHeight="1" spans="1:9">
      <c r="A122" s="75" t="s">
        <v>230</v>
      </c>
      <c r="B122" s="16"/>
      <c r="C122" s="76" t="s">
        <v>201</v>
      </c>
      <c r="D122" s="77">
        <f>D31</f>
        <v>3457.93</v>
      </c>
    </row>
    <row r="123" ht="15.75" customHeight="1" spans="1:9">
      <c r="A123" s="16"/>
      <c r="B123" s="16"/>
      <c r="C123" s="78" t="s">
        <v>212</v>
      </c>
      <c r="D123" s="77">
        <f>D74</f>
        <v>3006.2</v>
      </c>
    </row>
    <row r="124" ht="15.75" customHeight="1" spans="1:9">
      <c r="A124" s="16"/>
      <c r="B124" s="16"/>
      <c r="C124" s="76" t="s">
        <v>213</v>
      </c>
      <c r="D124" s="77">
        <f>D84</f>
        <v>208.98</v>
      </c>
    </row>
    <row r="125" ht="15.75" customHeight="1" spans="1:9">
      <c r="A125" s="16"/>
      <c r="B125" s="16"/>
      <c r="C125" s="78" t="s">
        <v>231</v>
      </c>
      <c r="D125" s="77">
        <f>D111</f>
        <v>232.3</v>
      </c>
    </row>
    <row r="126" ht="15.75" customHeight="1" spans="1:9">
      <c r="A126" s="16"/>
      <c r="B126" s="16"/>
      <c r="C126" s="76" t="s">
        <v>232</v>
      </c>
      <c r="D126" s="77">
        <f>D120</f>
        <v>324.67</v>
      </c>
    </row>
    <row r="127" ht="15.75" customHeight="1" spans="1:9">
      <c r="A127" s="16"/>
      <c r="B127" s="16"/>
      <c r="C127" s="78" t="s">
        <v>203</v>
      </c>
      <c r="D127" s="79">
        <f>TRUNC(SUM(D122:D126),2)</f>
        <v>7230.08</v>
      </c>
    </row>
    <row r="128" ht="15.75" customHeight="1"/>
    <row r="129" ht="15.75" customHeight="1" spans="1:7">
      <c r="A129" s="46" t="s">
        <v>164</v>
      </c>
      <c r="B129" s="47"/>
      <c r="C129" s="47"/>
      <c r="D129" s="47"/>
    </row>
    <row r="130" ht="15.75" customHeight="1" spans="1:7">
      <c r="A130" s="66" t="s">
        <v>165</v>
      </c>
      <c r="B130" s="13" t="s">
        <v>166</v>
      </c>
      <c r="C130" s="66" t="s">
        <v>38</v>
      </c>
      <c r="D130" s="66" t="s">
        <v>19</v>
      </c>
      <c r="F130" s="100" t="s">
        <v>233</v>
      </c>
      <c r="G130" s="37"/>
    </row>
    <row r="131" ht="15.75" customHeight="1" spans="1:7">
      <c r="A131" s="66" t="s">
        <v>42</v>
      </c>
      <c r="B131" s="13" t="s">
        <v>167</v>
      </c>
      <c r="C131" s="112">
        <v>0.0421</v>
      </c>
      <c r="D131" s="108">
        <f>TRUNC(($D$127*C131),2)</f>
        <v>304.38</v>
      </c>
      <c r="F131" s="113" t="s">
        <v>234</v>
      </c>
      <c r="G131" s="114">
        <f>(C133*100)</f>
        <v>14.25</v>
      </c>
    </row>
    <row r="132" ht="15.75" customHeight="1" spans="1:7">
      <c r="A132" s="66" t="s">
        <v>45</v>
      </c>
      <c r="B132" s="13" t="s">
        <v>59</v>
      </c>
      <c r="C132" s="112">
        <v>0.065</v>
      </c>
      <c r="D132" s="108">
        <f>TRUNC((C132*(D127+D131)),2)</f>
        <v>489.73</v>
      </c>
      <c r="F132" s="115" t="s">
        <v>235</v>
      </c>
      <c r="G132" s="116">
        <f>TRUNC(SUM(D127,D131,D132),2)</f>
        <v>8024.19</v>
      </c>
    </row>
    <row r="133" ht="15.75" customHeight="1" spans="1:7">
      <c r="A133" s="66" t="s">
        <v>48</v>
      </c>
      <c r="B133" s="13" t="s">
        <v>168</v>
      </c>
      <c r="C133" s="85">
        <f>SUM(C134:C136)</f>
        <v>0.1425</v>
      </c>
      <c r="D133" s="68">
        <f>TRUNC(SUM(D134:D136),2)</f>
        <v>1333.46</v>
      </c>
      <c r="F133" s="113" t="s">
        <v>236</v>
      </c>
      <c r="G133" s="117">
        <f>((100-G131)/100)</f>
        <v>0.8575</v>
      </c>
    </row>
    <row r="134" ht="15.75" customHeight="1" spans="1:7">
      <c r="A134" s="66"/>
      <c r="B134" s="13" t="s">
        <v>237</v>
      </c>
      <c r="C134" s="80">
        <v>0.0165</v>
      </c>
      <c r="D134" s="68">
        <f t="shared" ref="D134:D136" si="5">TRUNC(($G$134*C134),2)</f>
        <v>154.4</v>
      </c>
      <c r="F134" s="115" t="s">
        <v>233</v>
      </c>
      <c r="G134" s="116">
        <f>TRUNC((G132/G133),2)</f>
        <v>9357.65</v>
      </c>
    </row>
    <row r="135" ht="15.75" customHeight="1" spans="1:7">
      <c r="A135" s="66"/>
      <c r="B135" s="13" t="s">
        <v>238</v>
      </c>
      <c r="C135" s="80">
        <v>0.076</v>
      </c>
      <c r="D135" s="68">
        <f t="shared" si="5"/>
        <v>711.18</v>
      </c>
    </row>
    <row r="136" ht="15.75" customHeight="1" spans="1:7">
      <c r="A136" s="66"/>
      <c r="B136" s="13" t="s">
        <v>239</v>
      </c>
      <c r="C136" s="80">
        <v>0.05</v>
      </c>
      <c r="D136" s="68">
        <f t="shared" si="5"/>
        <v>467.88</v>
      </c>
    </row>
    <row r="137" ht="15.75" customHeight="1" spans="1:7">
      <c r="A137" s="66" t="s">
        <v>58</v>
      </c>
      <c r="C137" s="66"/>
      <c r="D137" s="72">
        <f>TRUNC(SUM(D131:D133),2)</f>
        <v>2127.57</v>
      </c>
    </row>
    <row r="138" ht="15.75" customHeight="1" spans="1:7">
      <c r="A138" s="66"/>
      <c r="C138" s="66"/>
      <c r="D138" s="72"/>
    </row>
    <row r="139" ht="15.75" customHeight="1"/>
    <row r="140" ht="15.75" customHeight="1" spans="1:7">
      <c r="A140" s="46" t="s">
        <v>172</v>
      </c>
      <c r="B140" s="47"/>
      <c r="C140" s="47"/>
      <c r="D140" s="47"/>
    </row>
    <row r="141" ht="15.75" customHeight="1" spans="1:7">
      <c r="A141" s="66" t="s">
        <v>16</v>
      </c>
      <c r="B141" s="66" t="s">
        <v>173</v>
      </c>
      <c r="C141" s="66" t="s">
        <v>102</v>
      </c>
      <c r="D141" s="66" t="s">
        <v>19</v>
      </c>
    </row>
    <row r="142" ht="15.75" customHeight="1" spans="1:7">
      <c r="A142" s="66" t="s">
        <v>42</v>
      </c>
      <c r="B142" s="13" t="s">
        <v>36</v>
      </c>
      <c r="D142" s="72">
        <f>D31</f>
        <v>3457.93</v>
      </c>
    </row>
    <row r="143" ht="15.75" customHeight="1" spans="1:7">
      <c r="A143" s="66" t="s">
        <v>45</v>
      </c>
      <c r="B143" s="13" t="s">
        <v>61</v>
      </c>
      <c r="D143" s="72">
        <f>D74</f>
        <v>3006.2</v>
      </c>
    </row>
    <row r="144" ht="15.75" customHeight="1" spans="1:7">
      <c r="A144" s="66" t="s">
        <v>48</v>
      </c>
      <c r="B144" s="13" t="s">
        <v>108</v>
      </c>
      <c r="D144" s="72">
        <f>D84</f>
        <v>208.98</v>
      </c>
    </row>
    <row r="145" ht="15.75" customHeight="1" spans="1:4">
      <c r="A145" s="66" t="s">
        <v>50</v>
      </c>
      <c r="B145" s="13" t="s">
        <v>174</v>
      </c>
      <c r="D145" s="72">
        <f>D111</f>
        <v>232.3</v>
      </c>
    </row>
    <row r="146" ht="15.75" customHeight="1" spans="1:4">
      <c r="A146" s="66" t="s">
        <v>53</v>
      </c>
      <c r="B146" s="13" t="s">
        <v>152</v>
      </c>
      <c r="D146" s="72">
        <f>D120</f>
        <v>324.67</v>
      </c>
    </row>
    <row r="147" ht="15.75" customHeight="1" spans="1:4">
      <c r="B147" s="118" t="s">
        <v>175</v>
      </c>
      <c r="D147" s="72">
        <f>TRUNC(SUM(D142:D146),2)</f>
        <v>7230.08</v>
      </c>
    </row>
    <row r="148" ht="15.75" customHeight="1" spans="1:4">
      <c r="A148" s="66" t="s">
        <v>55</v>
      </c>
      <c r="B148" s="13" t="s">
        <v>164</v>
      </c>
      <c r="D148" s="72">
        <f>D137</f>
        <v>2127.57</v>
      </c>
    </row>
    <row r="149" ht="15.75" customHeight="1" spans="1:4">
      <c r="A149" s="119"/>
      <c r="B149" s="75" t="s">
        <v>241</v>
      </c>
      <c r="C149" s="119"/>
      <c r="D149" s="120">
        <f>TRUNC((SUM(D142:D146)+D148),2)</f>
        <v>9357.65</v>
      </c>
    </row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F115:G115"/>
    <mergeCell ref="H115:I115"/>
    <mergeCell ref="F116:G116"/>
    <mergeCell ref="H116:I116"/>
    <mergeCell ref="A129:D129"/>
    <mergeCell ref="F130:G130"/>
    <mergeCell ref="A140:D140"/>
    <mergeCell ref="A41:B43"/>
    <mergeCell ref="A122:B127"/>
    <mergeCell ref="A86:B89"/>
  </mergeCells>
  <pageMargins left="0.75" right="0.75" top="1" bottom="1" header="0" footer="0"/>
  <pageSetup paperSize="9" scale="5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000"/>
  <sheetViews>
    <sheetView zoomScale="70" zoomScaleNormal="70" workbookViewId="0">
      <selection activeCell="C14" sqref="C14"/>
    </sheetView>
  </sheetViews>
  <sheetFormatPr defaultColWidth="14.4285714285714" defaultRowHeight="15" customHeight="1"/>
  <cols>
    <col min="1" max="1" width="11.8571428571429" customWidth="1"/>
    <col min="2" max="2" width="81.2857142857143" customWidth="1"/>
    <col min="3" max="3" width="20.2857142857143" customWidth="1"/>
    <col min="4" max="4" width="41" customWidth="1"/>
    <col min="5" max="5" width="9.14285714285714" customWidth="1"/>
    <col min="6" max="6" width="46.1428571428571" customWidth="1"/>
    <col min="7" max="7" width="13.5714285714286" customWidth="1"/>
    <col min="8" max="9" width="11.1428571428571" customWidth="1"/>
    <col min="10" max="26" width="9.14285714285714" customWidth="1"/>
  </cols>
  <sheetData>
    <row r="2" ht="19.5" spans="1:6">
      <c r="A2" s="36" t="s">
        <v>177</v>
      </c>
      <c r="B2" s="37"/>
      <c r="C2" s="37"/>
      <c r="D2" s="38"/>
    </row>
    <row r="3" ht="15.75" spans="1:6">
      <c r="A3" s="39" t="s">
        <v>178</v>
      </c>
      <c r="B3" s="40"/>
      <c r="C3" s="40"/>
      <c r="D3" s="40"/>
    </row>
    <row r="4" spans="1:6">
      <c r="A4" s="41" t="s">
        <v>179</v>
      </c>
      <c r="B4" s="42" t="s">
        <v>180</v>
      </c>
      <c r="C4" s="43"/>
      <c r="D4" s="43"/>
    </row>
    <row r="5" spans="1:6">
      <c r="A5" s="44"/>
      <c r="B5" s="45"/>
      <c r="C5" s="45"/>
      <c r="D5" s="45"/>
    </row>
    <row r="6" ht="15.75" spans="1:6">
      <c r="A6" s="46" t="s">
        <v>181</v>
      </c>
      <c r="B6" s="47"/>
      <c r="C6" s="47"/>
      <c r="D6" s="47"/>
    </row>
    <row r="7" ht="15.75" spans="1:6">
      <c r="A7" s="48" t="s">
        <v>42</v>
      </c>
      <c r="B7" s="49" t="s">
        <v>182</v>
      </c>
      <c r="C7" s="50" t="s">
        <v>183</v>
      </c>
      <c r="D7" s="51"/>
    </row>
    <row r="8" spans="1:6">
      <c r="A8" s="52" t="s">
        <v>45</v>
      </c>
      <c r="B8" s="53" t="s">
        <v>184</v>
      </c>
      <c r="C8" s="54" t="s">
        <v>185</v>
      </c>
      <c r="D8" s="55"/>
    </row>
    <row r="9" spans="1:6">
      <c r="A9" s="56" t="s">
        <v>48</v>
      </c>
      <c r="B9" s="57" t="s">
        <v>186</v>
      </c>
      <c r="C9" s="54" t="s">
        <v>187</v>
      </c>
      <c r="D9" s="55"/>
    </row>
    <row r="10" spans="1:6">
      <c r="A10" s="52" t="s">
        <v>53</v>
      </c>
      <c r="B10" s="53" t="s">
        <v>188</v>
      </c>
      <c r="C10" s="54" t="s">
        <v>189</v>
      </c>
      <c r="D10" s="55"/>
    </row>
    <row r="11" ht="15.75" spans="1:6">
      <c r="A11" s="58" t="s">
        <v>190</v>
      </c>
      <c r="B11" s="37"/>
      <c r="C11" s="37"/>
      <c r="D11" s="38"/>
    </row>
    <row r="12" ht="16.5" spans="1:6">
      <c r="A12" s="59" t="s">
        <v>191</v>
      </c>
      <c r="B12" s="38"/>
      <c r="C12" s="60" t="s">
        <v>192</v>
      </c>
      <c r="D12" s="58" t="s">
        <v>193</v>
      </c>
    </row>
    <row r="13" spans="1:6">
      <c r="A13" s="61" t="s">
        <v>250</v>
      </c>
      <c r="B13" s="55"/>
      <c r="C13" s="62" t="s">
        <v>195</v>
      </c>
      <c r="D13" s="54">
        <f>RESUMO!D7</f>
        <v>1</v>
      </c>
    </row>
    <row r="14" spans="1:6">
      <c r="A14" s="63"/>
      <c r="B14" s="55"/>
      <c r="C14" s="62"/>
      <c r="D14" s="64"/>
    </row>
    <row r="15" ht="15.75" spans="1:6">
      <c r="A15" s="58" t="s">
        <v>14</v>
      </c>
      <c r="B15" s="37"/>
      <c r="C15" s="37"/>
      <c r="D15" s="38"/>
      <c r="F15" s="65"/>
    </row>
    <row r="16" ht="15.75" spans="1:6">
      <c r="A16" s="66" t="s">
        <v>16</v>
      </c>
      <c r="B16" s="13" t="s">
        <v>17</v>
      </c>
      <c r="C16" s="66" t="s">
        <v>18</v>
      </c>
      <c r="D16" s="66" t="s">
        <v>19</v>
      </c>
    </row>
    <row r="17" spans="1:7">
      <c r="A17" s="66">
        <v>1</v>
      </c>
      <c r="B17" s="13" t="s">
        <v>20</v>
      </c>
      <c r="C17" s="67" t="s">
        <v>102</v>
      </c>
      <c r="D17" s="67" t="str">
        <f>A13</f>
        <v>Transcritor de Sistema Braille</v>
      </c>
    </row>
    <row r="18" spans="1:7">
      <c r="A18" s="66">
        <v>2</v>
      </c>
      <c r="B18" s="13" t="s">
        <v>23</v>
      </c>
      <c r="C18" s="67" t="s">
        <v>196</v>
      </c>
      <c r="D18" s="67" t="s">
        <v>251</v>
      </c>
    </row>
    <row r="19" spans="1:7">
      <c r="A19" s="66">
        <v>3</v>
      </c>
      <c r="B19" s="13" t="s">
        <v>26</v>
      </c>
      <c r="C19" s="67" t="str">
        <f>C9</f>
        <v>CCT PB 000032/2026</v>
      </c>
      <c r="D19" s="68">
        <v>2221.9</v>
      </c>
    </row>
    <row r="20" spans="1:7">
      <c r="A20" s="66">
        <v>4</v>
      </c>
      <c r="B20" s="13" t="s">
        <v>29</v>
      </c>
      <c r="C20" s="67" t="str">
        <f>C9</f>
        <v>CCT PB 000032/2026</v>
      </c>
      <c r="D20" s="67" t="s">
        <v>198</v>
      </c>
    </row>
    <row r="21" ht="15.75" customHeight="1" spans="1:7">
      <c r="A21" s="66">
        <v>5</v>
      </c>
      <c r="B21" s="13" t="s">
        <v>33</v>
      </c>
      <c r="C21" s="67" t="str">
        <f>C9</f>
        <v>CCT PB 000032/2026</v>
      </c>
      <c r="D21" s="69" t="s">
        <v>34</v>
      </c>
    </row>
    <row r="22" ht="15.75" customHeight="1" spans="1:7">
      <c r="F22" s="65"/>
    </row>
    <row r="23" ht="15.75" customHeight="1" spans="1:7">
      <c r="A23" s="46" t="s">
        <v>36</v>
      </c>
      <c r="B23" s="47"/>
      <c r="C23" s="47"/>
      <c r="D23" s="47"/>
    </row>
    <row r="24" ht="15.75" customHeight="1" spans="1:7">
      <c r="A24" s="66" t="s">
        <v>39</v>
      </c>
      <c r="B24" s="70" t="s">
        <v>40</v>
      </c>
      <c r="C24" s="66" t="s">
        <v>18</v>
      </c>
      <c r="D24" s="66" t="s">
        <v>19</v>
      </c>
      <c r="G24" s="71"/>
    </row>
    <row r="25" ht="15.75" customHeight="1" spans="1:7">
      <c r="A25" s="66" t="s">
        <v>42</v>
      </c>
      <c r="B25" s="13" t="s">
        <v>43</v>
      </c>
      <c r="C25" s="67" t="s">
        <v>199</v>
      </c>
      <c r="D25" s="68">
        <f>D19</f>
        <v>2221.9</v>
      </c>
      <c r="G25" s="71"/>
    </row>
    <row r="26" ht="15.75" customHeight="1" spans="1:7">
      <c r="A26" s="66" t="s">
        <v>45</v>
      </c>
      <c r="B26" s="13" t="s">
        <v>46</v>
      </c>
      <c r="C26" s="67"/>
      <c r="D26" s="68">
        <v>0</v>
      </c>
      <c r="G26" s="71"/>
    </row>
    <row r="27" ht="15.75" customHeight="1" spans="1:7">
      <c r="A27" s="66" t="s">
        <v>48</v>
      </c>
      <c r="B27" s="13" t="s">
        <v>49</v>
      </c>
      <c r="C27" s="67"/>
      <c r="D27" s="68">
        <v>0</v>
      </c>
    </row>
    <row r="28" ht="15.75" customHeight="1" spans="1:7">
      <c r="A28" s="66" t="s">
        <v>50</v>
      </c>
      <c r="B28" s="13" t="s">
        <v>51</v>
      </c>
      <c r="C28" s="67"/>
      <c r="D28" s="68">
        <v>0</v>
      </c>
    </row>
    <row r="29" ht="15.75" customHeight="1" spans="1:7">
      <c r="A29" s="66" t="s">
        <v>53</v>
      </c>
      <c r="B29" s="13" t="s">
        <v>54</v>
      </c>
      <c r="C29" s="67"/>
      <c r="D29" s="68">
        <v>0</v>
      </c>
    </row>
    <row r="30" ht="15.75" customHeight="1" spans="1:7">
      <c r="A30" s="66" t="s">
        <v>55</v>
      </c>
      <c r="B30" s="13" t="s">
        <v>56</v>
      </c>
      <c r="C30" s="67"/>
      <c r="D30" s="68">
        <v>0</v>
      </c>
    </row>
    <row r="31" ht="15.75" customHeight="1" spans="1:7">
      <c r="A31" s="66" t="s">
        <v>58</v>
      </c>
      <c r="C31" s="66"/>
      <c r="D31" s="72">
        <f>TRUNC(SUM(D25:D30),2)</f>
        <v>2221.9</v>
      </c>
      <c r="F31" s="65"/>
    </row>
    <row r="32" ht="15.75" customHeight="1"/>
    <row r="33" ht="15.75" customHeight="1" spans="1:7">
      <c r="A33" s="73" t="s">
        <v>61</v>
      </c>
      <c r="B33" s="16"/>
      <c r="C33" s="16"/>
      <c r="D33" s="16"/>
      <c r="G33" s="71"/>
    </row>
    <row r="34" ht="15.75" customHeight="1"/>
    <row r="35" ht="15.75" customHeight="1" spans="1:7">
      <c r="A35" s="65" t="s">
        <v>63</v>
      </c>
    </row>
    <row r="36" ht="15.75" customHeight="1" spans="1:7">
      <c r="A36" s="66" t="s">
        <v>65</v>
      </c>
      <c r="B36" s="70" t="s">
        <v>66</v>
      </c>
      <c r="C36" s="66" t="s">
        <v>38</v>
      </c>
      <c r="D36" s="66" t="s">
        <v>19</v>
      </c>
    </row>
    <row r="37" ht="15.75" customHeight="1" spans="1:7">
      <c r="A37" s="66" t="s">
        <v>42</v>
      </c>
      <c r="B37" s="13" t="s">
        <v>67</v>
      </c>
      <c r="C37" s="74">
        <f>(1/12)</f>
        <v>0.0833333333333333</v>
      </c>
      <c r="D37" s="72">
        <f t="shared" ref="D37:D38" si="0">TRUNC($D$31*C37,2)</f>
        <v>185.15</v>
      </c>
      <c r="F37" s="70"/>
      <c r="G37" s="70"/>
    </row>
    <row r="38" ht="15.75" customHeight="1" spans="1:7">
      <c r="A38" s="66" t="s">
        <v>45</v>
      </c>
      <c r="B38" s="13" t="s">
        <v>68</v>
      </c>
      <c r="C38" s="74">
        <f>(((1+1/3)/12))</f>
        <v>0.111111111111111</v>
      </c>
      <c r="D38" s="72">
        <f t="shared" si="0"/>
        <v>246.87</v>
      </c>
      <c r="F38" s="70"/>
      <c r="G38" s="70"/>
    </row>
    <row r="39" ht="15.75" customHeight="1" spans="1:7">
      <c r="A39" s="66" t="s">
        <v>58</v>
      </c>
      <c r="D39" s="72">
        <f>TRUNC(SUM(D37:D38),2)</f>
        <v>432.02</v>
      </c>
      <c r="F39" s="70"/>
      <c r="G39" s="70"/>
    </row>
    <row r="40" ht="15.75" customHeight="1" spans="1:7">
      <c r="D40" s="72"/>
      <c r="F40" s="70"/>
      <c r="G40" s="70"/>
    </row>
    <row r="41" ht="15.75" customHeight="1" spans="1:7">
      <c r="A41" s="75" t="s">
        <v>200</v>
      </c>
      <c r="B41" s="16"/>
      <c r="C41" s="76" t="s">
        <v>201</v>
      </c>
      <c r="D41" s="77">
        <f>D31</f>
        <v>2221.9</v>
      </c>
      <c r="F41" s="70"/>
      <c r="G41" s="70"/>
    </row>
    <row r="42" ht="15.75" customHeight="1" spans="1:7">
      <c r="A42" s="16"/>
      <c r="B42" s="16"/>
      <c r="C42" s="78" t="s">
        <v>202</v>
      </c>
      <c r="D42" s="77">
        <f>D39</f>
        <v>432.02</v>
      </c>
      <c r="F42" s="70"/>
      <c r="G42" s="70"/>
    </row>
    <row r="43" ht="15.75" customHeight="1" spans="1:7">
      <c r="A43" s="16"/>
      <c r="B43" s="16"/>
      <c r="C43" s="76" t="s">
        <v>203</v>
      </c>
      <c r="D43" s="79">
        <f>TRUNC(SUM(D41:D42),2)</f>
        <v>2653.92</v>
      </c>
      <c r="F43" s="70"/>
      <c r="G43" s="70"/>
    </row>
    <row r="44" ht="15.75" customHeight="1" spans="1:7">
      <c r="A44" s="66"/>
      <c r="C44" s="74"/>
      <c r="D44" s="72"/>
      <c r="F44" s="70"/>
      <c r="G44" s="70"/>
    </row>
    <row r="45" ht="15.75" customHeight="1" spans="1:7">
      <c r="A45" s="65" t="s">
        <v>77</v>
      </c>
    </row>
    <row r="46" ht="15.75" customHeight="1" spans="1:7">
      <c r="A46" s="66" t="s">
        <v>78</v>
      </c>
      <c r="B46" s="70" t="s">
        <v>79</v>
      </c>
      <c r="C46" s="66" t="s">
        <v>38</v>
      </c>
      <c r="D46" s="66" t="s">
        <v>80</v>
      </c>
    </row>
    <row r="47" ht="15.75" customHeight="1" spans="1:7">
      <c r="A47" s="66" t="s">
        <v>42</v>
      </c>
      <c r="B47" s="13" t="s">
        <v>81</v>
      </c>
      <c r="C47" s="74">
        <v>0.2</v>
      </c>
      <c r="D47" s="72">
        <f t="shared" ref="D47:D54" si="1">TRUNC(($D$43*C47),2)</f>
        <v>530.78</v>
      </c>
    </row>
    <row r="48" ht="15.75" customHeight="1" spans="1:7">
      <c r="A48" s="66" t="s">
        <v>45</v>
      </c>
      <c r="B48" s="13" t="s">
        <v>82</v>
      </c>
      <c r="C48" s="74">
        <v>0.025</v>
      </c>
      <c r="D48" s="72">
        <f t="shared" si="1"/>
        <v>66.34</v>
      </c>
    </row>
    <row r="49" ht="15.75" customHeight="1" spans="1:6">
      <c r="A49" s="66" t="s">
        <v>48</v>
      </c>
      <c r="B49" s="13" t="s">
        <v>204</v>
      </c>
      <c r="C49" s="80">
        <v>0.06</v>
      </c>
      <c r="D49" s="81">
        <f t="shared" si="1"/>
        <v>159.23</v>
      </c>
    </row>
    <row r="50" ht="15.75" customHeight="1" spans="1:6">
      <c r="A50" s="66" t="s">
        <v>50</v>
      </c>
      <c r="B50" s="13" t="s">
        <v>84</v>
      </c>
      <c r="C50" s="74">
        <v>0.015</v>
      </c>
      <c r="D50" s="72">
        <f t="shared" si="1"/>
        <v>39.8</v>
      </c>
    </row>
    <row r="51" ht="15.75" customHeight="1" spans="1:6">
      <c r="A51" s="66" t="s">
        <v>53</v>
      </c>
      <c r="B51" s="13" t="s">
        <v>85</v>
      </c>
      <c r="C51" s="74">
        <v>0.01</v>
      </c>
      <c r="D51" s="72">
        <f t="shared" si="1"/>
        <v>26.53</v>
      </c>
    </row>
    <row r="52" ht="15.75" customHeight="1" spans="1:6">
      <c r="A52" s="66" t="s">
        <v>55</v>
      </c>
      <c r="B52" s="13" t="s">
        <v>86</v>
      </c>
      <c r="C52" s="74">
        <v>0.006</v>
      </c>
      <c r="D52" s="72">
        <f t="shared" si="1"/>
        <v>15.92</v>
      </c>
    </row>
    <row r="53" ht="15.75" customHeight="1" spans="1:6">
      <c r="A53" s="66" t="s">
        <v>87</v>
      </c>
      <c r="B53" s="13" t="s">
        <v>88</v>
      </c>
      <c r="C53" s="74">
        <v>0.002</v>
      </c>
      <c r="D53" s="72">
        <f t="shared" si="1"/>
        <v>5.3</v>
      </c>
    </row>
    <row r="54" ht="15.75" customHeight="1" spans="1:6">
      <c r="A54" s="66" t="s">
        <v>89</v>
      </c>
      <c r="B54" s="13" t="s">
        <v>90</v>
      </c>
      <c r="C54" s="74">
        <v>0.08</v>
      </c>
      <c r="D54" s="72">
        <f t="shared" si="1"/>
        <v>212.31</v>
      </c>
    </row>
    <row r="55" ht="15.75" customHeight="1" spans="1:6">
      <c r="A55" s="66" t="s">
        <v>58</v>
      </c>
      <c r="C55" s="74">
        <f>SUM(C47:C54)</f>
        <v>0.398</v>
      </c>
      <c r="D55" s="72">
        <f>TRUNC(SUM(D47:D54),2)</f>
        <v>1056.21</v>
      </c>
    </row>
    <row r="56" ht="15.75" customHeight="1" spans="1:6">
      <c r="A56" s="66"/>
      <c r="C56" s="74"/>
      <c r="D56" s="72"/>
    </row>
    <row r="57" ht="15.75" customHeight="1" spans="1:6">
      <c r="A57" s="65" t="s">
        <v>95</v>
      </c>
    </row>
    <row r="58" ht="15.75" customHeight="1" spans="1:6">
      <c r="A58" s="66" t="s">
        <v>96</v>
      </c>
      <c r="B58" s="70" t="s">
        <v>97</v>
      </c>
      <c r="C58" s="66" t="s">
        <v>18</v>
      </c>
      <c r="D58" s="66" t="s">
        <v>19</v>
      </c>
    </row>
    <row r="59" ht="15.75" customHeight="1" spans="1:6">
      <c r="A59" s="66" t="s">
        <v>42</v>
      </c>
      <c r="B59" s="13" t="s">
        <v>98</v>
      </c>
      <c r="C59" s="67"/>
      <c r="D59" s="68">
        <v>0</v>
      </c>
    </row>
    <row r="60" ht="15.75" customHeight="1" spans="1:6">
      <c r="A60" s="66" t="s">
        <v>45</v>
      </c>
      <c r="B60" s="13" t="s">
        <v>99</v>
      </c>
      <c r="C60" s="67" t="str">
        <f>C9</f>
        <v>CCT PB 000032/2026</v>
      </c>
      <c r="D60" s="68">
        <f>TRUNC((((660))-(((660))*0.1)),2)</f>
        <v>594</v>
      </c>
    </row>
    <row r="61" ht="15.75" customHeight="1" spans="1:6">
      <c r="A61" s="66" t="s">
        <v>48</v>
      </c>
      <c r="B61" s="13" t="s">
        <v>100</v>
      </c>
      <c r="C61" s="67"/>
      <c r="D61" s="68">
        <v>0</v>
      </c>
    </row>
    <row r="62" ht="15.75" customHeight="1" spans="1:6">
      <c r="A62" s="14" t="s">
        <v>50</v>
      </c>
      <c r="B62" s="82" t="s">
        <v>205</v>
      </c>
      <c r="C62" s="83"/>
      <c r="D62" s="83">
        <v>0</v>
      </c>
      <c r="F62" s="82"/>
    </row>
    <row r="63" ht="15.75" customHeight="1" spans="1:6">
      <c r="A63" s="66" t="s">
        <v>53</v>
      </c>
      <c r="B63" s="70" t="s">
        <v>206</v>
      </c>
      <c r="C63" s="67" t="str">
        <f>C9</f>
        <v>CCT PB 000032/2026</v>
      </c>
      <c r="D63" s="68">
        <v>25</v>
      </c>
    </row>
    <row r="64" ht="15.75" customHeight="1" spans="1:6">
      <c r="A64" s="66" t="s">
        <v>55</v>
      </c>
      <c r="B64" s="84" t="s">
        <v>207</v>
      </c>
      <c r="C64" s="83" t="str">
        <f>C9</f>
        <v>CCT PB 000032/2026</v>
      </c>
      <c r="D64" s="68">
        <v>6</v>
      </c>
    </row>
    <row r="65" ht="15.75" customHeight="1" spans="1:4">
      <c r="A65" s="66" t="s">
        <v>87</v>
      </c>
      <c r="B65" s="84" t="s">
        <v>208</v>
      </c>
      <c r="C65" s="83" t="str">
        <f>C9</f>
        <v>CCT PB 000032/2026</v>
      </c>
      <c r="D65" s="68">
        <v>5</v>
      </c>
    </row>
    <row r="66" ht="15.75" customHeight="1" spans="1:4">
      <c r="A66" s="66" t="s">
        <v>89</v>
      </c>
      <c r="B66" s="84" t="s">
        <v>246</v>
      </c>
      <c r="C66" s="83" t="str">
        <f>C9</f>
        <v>CCT PB 000032/2026</v>
      </c>
      <c r="D66" s="68">
        <v>60</v>
      </c>
    </row>
    <row r="67" ht="15.75" customHeight="1" spans="1:4">
      <c r="A67" s="66" t="s">
        <v>58</v>
      </c>
      <c r="D67" s="72">
        <f>TRUNC(SUM(D59:D66),2)</f>
        <v>690</v>
      </c>
    </row>
    <row r="68" ht="15.75" customHeight="1" spans="1:4">
      <c r="A68" s="66"/>
      <c r="D68" s="72"/>
    </row>
    <row r="69" ht="15.75" customHeight="1" spans="1:4">
      <c r="A69" s="65" t="s">
        <v>105</v>
      </c>
    </row>
    <row r="70" ht="15.75" customHeight="1" spans="1:4">
      <c r="A70" s="66" t="s">
        <v>106</v>
      </c>
      <c r="B70" s="70" t="s">
        <v>107</v>
      </c>
      <c r="C70" s="66" t="s">
        <v>18</v>
      </c>
      <c r="D70" s="66" t="s">
        <v>19</v>
      </c>
    </row>
    <row r="71" ht="15.75" customHeight="1" spans="1:4">
      <c r="A71" s="66" t="s">
        <v>65</v>
      </c>
      <c r="B71" s="13" t="s">
        <v>66</v>
      </c>
      <c r="C71" s="66"/>
      <c r="D71" s="72">
        <f>D39</f>
        <v>432.02</v>
      </c>
    </row>
    <row r="72" ht="15.75" customHeight="1" spans="1:4">
      <c r="A72" s="66" t="s">
        <v>78</v>
      </c>
      <c r="B72" s="13" t="s">
        <v>79</v>
      </c>
      <c r="C72" s="66"/>
      <c r="D72" s="72">
        <f>D55</f>
        <v>1056.21</v>
      </c>
    </row>
    <row r="73" ht="15.75" customHeight="1" spans="1:4">
      <c r="A73" s="66" t="s">
        <v>96</v>
      </c>
      <c r="B73" s="13" t="s">
        <v>97</v>
      </c>
      <c r="C73" s="66"/>
      <c r="D73" s="72">
        <f>D67</f>
        <v>690</v>
      </c>
    </row>
    <row r="74" ht="15.75" customHeight="1" spans="1:4">
      <c r="A74" s="66" t="s">
        <v>58</v>
      </c>
      <c r="C74" s="66"/>
      <c r="D74" s="72">
        <f>TRUNC(SUM(D71:D73),2)</f>
        <v>2178.23</v>
      </c>
    </row>
    <row r="75" ht="15.75" customHeight="1"/>
    <row r="76" ht="15.75" customHeight="1" spans="1:4">
      <c r="A76" s="46" t="s">
        <v>108</v>
      </c>
      <c r="B76" s="47"/>
      <c r="C76" s="47"/>
      <c r="D76" s="47"/>
    </row>
    <row r="77" ht="15.75" customHeight="1" spans="1:4">
      <c r="A77" s="66" t="s">
        <v>109</v>
      </c>
      <c r="B77" s="70" t="s">
        <v>110</v>
      </c>
      <c r="C77" s="66" t="s">
        <v>38</v>
      </c>
      <c r="D77" s="66" t="s">
        <v>19</v>
      </c>
    </row>
    <row r="78" ht="15.75" customHeight="1" spans="1:4">
      <c r="A78" s="66" t="s">
        <v>42</v>
      </c>
      <c r="B78" s="13" t="s">
        <v>111</v>
      </c>
      <c r="C78" s="85">
        <f>((1/12)*2%)</f>
        <v>0.00166666666666667</v>
      </c>
      <c r="D78" s="68">
        <f>TRUNC(($D$31*C78),2)</f>
        <v>3.7</v>
      </c>
    </row>
    <row r="79" ht="15.75" customHeight="1" spans="1:4">
      <c r="A79" s="66" t="s">
        <v>45</v>
      </c>
      <c r="B79" s="13" t="s">
        <v>112</v>
      </c>
      <c r="C79" s="86">
        <v>0.08</v>
      </c>
      <c r="D79" s="72">
        <f>TRUNC(($D$78*C79),2)</f>
        <v>0.29</v>
      </c>
    </row>
    <row r="80" ht="15.75" customHeight="1" spans="1:4">
      <c r="A80" s="66" t="s">
        <v>48</v>
      </c>
      <c r="B80" s="87" t="s">
        <v>113</v>
      </c>
      <c r="C80" s="88">
        <f>(0.08*0.4*0.02)</f>
        <v>0.00064</v>
      </c>
      <c r="D80" s="83">
        <f t="shared" ref="D80:D81" si="2">TRUNC(($D$31*C80),2)</f>
        <v>1.42</v>
      </c>
    </row>
    <row r="81" ht="15.75" customHeight="1" spans="1:4">
      <c r="A81" s="66" t="s">
        <v>50</v>
      </c>
      <c r="B81" s="13" t="s">
        <v>114</v>
      </c>
      <c r="C81" s="89">
        <f>(((7/30)/12)*0.98)</f>
        <v>0.0190555555555556</v>
      </c>
      <c r="D81" s="90">
        <f t="shared" si="2"/>
        <v>42.33</v>
      </c>
    </row>
    <row r="82" ht="15.75" customHeight="1" spans="1:4">
      <c r="A82" s="66" t="s">
        <v>53</v>
      </c>
      <c r="B82" s="87" t="s">
        <v>210</v>
      </c>
      <c r="C82" s="88">
        <f>C55</f>
        <v>0.398</v>
      </c>
      <c r="D82" s="83">
        <f>TRUNC(($D$81*C82),2)</f>
        <v>16.84</v>
      </c>
    </row>
    <row r="83" ht="15.75" customHeight="1" spans="1:4">
      <c r="A83" s="66" t="s">
        <v>55</v>
      </c>
      <c r="B83" s="87" t="s">
        <v>115</v>
      </c>
      <c r="C83" s="89">
        <f>(0.08*0.4*0.98)</f>
        <v>0.03136</v>
      </c>
      <c r="D83" s="83">
        <f>TRUNC(($D$31*C83),2)</f>
        <v>69.67</v>
      </c>
    </row>
    <row r="84" ht="15.75" customHeight="1" spans="1:4">
      <c r="A84" s="66" t="s">
        <v>58</v>
      </c>
      <c r="C84" s="86">
        <f>SUM(C78:C83)</f>
        <v>0.530722222222222</v>
      </c>
      <c r="D84" s="72">
        <f>TRUNC(SUM(D78:D83),2)</f>
        <v>134.25</v>
      </c>
    </row>
    <row r="85" ht="15.75" customHeight="1" spans="1:4">
      <c r="A85" s="66"/>
      <c r="D85" s="72"/>
    </row>
    <row r="86" ht="15.75" customHeight="1" spans="1:4">
      <c r="A86" s="75" t="s">
        <v>211</v>
      </c>
      <c r="B86" s="16"/>
      <c r="C86" s="76" t="s">
        <v>201</v>
      </c>
      <c r="D86" s="77">
        <f>D31</f>
        <v>2221.9</v>
      </c>
    </row>
    <row r="87" ht="15.75" customHeight="1" spans="1:4">
      <c r="A87" s="16"/>
      <c r="B87" s="16"/>
      <c r="C87" s="78" t="s">
        <v>212</v>
      </c>
      <c r="D87" s="77">
        <f>D74</f>
        <v>2178.23</v>
      </c>
    </row>
    <row r="88" ht="15.75" customHeight="1" spans="1:4">
      <c r="A88" s="16"/>
      <c r="B88" s="16"/>
      <c r="C88" s="76" t="s">
        <v>213</v>
      </c>
      <c r="D88" s="77">
        <f>D84</f>
        <v>134.25</v>
      </c>
    </row>
    <row r="89" ht="15.75" customHeight="1" spans="1:4">
      <c r="A89" s="16"/>
      <c r="B89" s="16"/>
      <c r="C89" s="78" t="s">
        <v>203</v>
      </c>
      <c r="D89" s="79">
        <f>TRUNC(SUM(D86:D88),2)</f>
        <v>4534.38</v>
      </c>
    </row>
    <row r="90" ht="15.75" customHeight="1" spans="1:4">
      <c r="A90" s="66"/>
      <c r="D90" s="72"/>
    </row>
    <row r="91" ht="15.75" customHeight="1" spans="1:4">
      <c r="A91" s="91" t="s">
        <v>127</v>
      </c>
      <c r="B91" s="16"/>
      <c r="C91" s="16"/>
      <c r="D91" s="16"/>
    </row>
    <row r="92" ht="15.75" customHeight="1" spans="1:4">
      <c r="A92" s="65" t="s">
        <v>128</v>
      </c>
    </row>
    <row r="93" ht="15.75" customHeight="1" spans="1:4">
      <c r="A93" s="66" t="s">
        <v>129</v>
      </c>
      <c r="B93" s="70" t="s">
        <v>130</v>
      </c>
      <c r="C93" s="66" t="s">
        <v>38</v>
      </c>
      <c r="D93" s="66" t="s">
        <v>19</v>
      </c>
    </row>
    <row r="94" ht="15.75" customHeight="1" spans="1:4">
      <c r="A94" s="66" t="s">
        <v>42</v>
      </c>
      <c r="B94" s="13" t="s">
        <v>214</v>
      </c>
      <c r="C94" s="86">
        <f>(((1+1/3)/12)/12)+((1/12)/12)</f>
        <v>0.0162037037037037</v>
      </c>
      <c r="D94" s="72">
        <f t="shared" ref="D94:D98" si="3">TRUNC(($D$89*C94),2)</f>
        <v>73.47</v>
      </c>
    </row>
    <row r="95" ht="15.75" customHeight="1" spans="1:4">
      <c r="A95" s="66" t="s">
        <v>45</v>
      </c>
      <c r="B95" s="13" t="s">
        <v>133</v>
      </c>
      <c r="C95" s="85">
        <f>((5/30)/12)</f>
        <v>0.0138888888888889</v>
      </c>
      <c r="D95" s="83">
        <f t="shared" si="3"/>
        <v>62.97</v>
      </c>
    </row>
    <row r="96" ht="15.75" customHeight="1" spans="1:4">
      <c r="A96" s="66" t="s">
        <v>48</v>
      </c>
      <c r="B96" s="13" t="s">
        <v>134</v>
      </c>
      <c r="C96" s="85">
        <f>((5/30)/12)*0.02</f>
        <v>0.000277777777777778</v>
      </c>
      <c r="D96" s="83">
        <f t="shared" si="3"/>
        <v>1.25</v>
      </c>
    </row>
    <row r="97" ht="15.75" customHeight="1" spans="1:9">
      <c r="A97" s="14" t="s">
        <v>50</v>
      </c>
      <c r="B97" s="87" t="s">
        <v>135</v>
      </c>
      <c r="C97" s="88">
        <f>((15/30)/12)*0.08</f>
        <v>0.00333333333333333</v>
      </c>
      <c r="D97" s="83">
        <f t="shared" si="3"/>
        <v>15.11</v>
      </c>
    </row>
    <row r="98" ht="15.75" customHeight="1" spans="1:9">
      <c r="A98" s="66" t="s">
        <v>53</v>
      </c>
      <c r="B98" s="13" t="s">
        <v>136</v>
      </c>
      <c r="C98" s="85">
        <f>((1+1/3)/12)*0.03*((4/12))</f>
        <v>0.00111111111111111</v>
      </c>
      <c r="D98" s="83">
        <f t="shared" si="3"/>
        <v>5.03</v>
      </c>
    </row>
    <row r="99" ht="15.75" customHeight="1" spans="1:9">
      <c r="A99" s="66" t="s">
        <v>55</v>
      </c>
      <c r="B99" s="87" t="s">
        <v>215</v>
      </c>
      <c r="C99" s="92">
        <v>0</v>
      </c>
      <c r="D99" s="83">
        <f>TRUNC($D$89*C99)</f>
        <v>0</v>
      </c>
    </row>
    <row r="100" ht="15.75" customHeight="1" spans="1:9">
      <c r="A100" s="66" t="s">
        <v>58</v>
      </c>
      <c r="C100" s="86">
        <f>SUM(C94:C99)</f>
        <v>0.0348148148148148</v>
      </c>
      <c r="D100" s="72">
        <f>TRUNC(SUM(D94:D99),2)</f>
        <v>157.83</v>
      </c>
    </row>
    <row r="101" ht="15.75" customHeight="1" spans="1:9">
      <c r="A101" s="66"/>
      <c r="C101" s="66"/>
      <c r="D101" s="72"/>
    </row>
    <row r="102" ht="15.75" customHeight="1" spans="1:9">
      <c r="A102" s="65" t="s">
        <v>144</v>
      </c>
    </row>
    <row r="103" ht="15.75" customHeight="1" spans="1:9">
      <c r="A103" s="66" t="s">
        <v>145</v>
      </c>
      <c r="B103" s="70" t="s">
        <v>146</v>
      </c>
      <c r="C103" s="66" t="s">
        <v>18</v>
      </c>
      <c r="D103" s="66" t="s">
        <v>19</v>
      </c>
    </row>
    <row r="104" ht="15.75" customHeight="1" spans="1:9">
      <c r="A104" s="14" t="s">
        <v>42</v>
      </c>
      <c r="B104" s="93" t="s">
        <v>147</v>
      </c>
      <c r="C104" s="94" t="s">
        <v>216</v>
      </c>
      <c r="D104" s="95" t="s">
        <v>217</v>
      </c>
    </row>
    <row r="105" ht="15.75" customHeight="1" spans="1:9">
      <c r="A105" s="66" t="s">
        <v>58</v>
      </c>
      <c r="C105" s="96"/>
      <c r="D105" s="97" t="str">
        <f>D104</f>
        <v>*=TRUNCAR(($D$86/220)*(1*(365/12))/2)</v>
      </c>
    </row>
    <row r="106" ht="15.75" customHeight="1"/>
    <row r="107" ht="15.75" customHeight="1" spans="1:9">
      <c r="A107" s="65" t="s">
        <v>148</v>
      </c>
    </row>
    <row r="108" ht="15.75" customHeight="1" spans="1:9">
      <c r="A108" s="66" t="s">
        <v>149</v>
      </c>
      <c r="B108" s="70" t="s">
        <v>150</v>
      </c>
      <c r="C108" s="66" t="s">
        <v>18</v>
      </c>
      <c r="D108" s="66" t="s">
        <v>19</v>
      </c>
    </row>
    <row r="109" ht="15.75" customHeight="1" spans="1:9">
      <c r="A109" s="66" t="s">
        <v>129</v>
      </c>
      <c r="B109" s="13" t="s">
        <v>130</v>
      </c>
      <c r="D109" s="68">
        <f>D100</f>
        <v>157.83</v>
      </c>
    </row>
    <row r="110" ht="15.75" customHeight="1" spans="1:9">
      <c r="A110" s="66" t="s">
        <v>145</v>
      </c>
      <c r="B110" s="13" t="s">
        <v>151</v>
      </c>
      <c r="C110" s="70"/>
      <c r="D110" s="98" t="str">
        <f>'Psicopedagogo Educacional'!$D$105</f>
        <v>*=TRUNCAR(($D$86/220)*(1*(365/12))/2)</v>
      </c>
    </row>
    <row r="111" ht="15.75" customHeight="1" spans="1:9">
      <c r="A111" s="14" t="s">
        <v>58</v>
      </c>
      <c r="B111" s="82"/>
      <c r="C111" s="94" t="s">
        <v>218</v>
      </c>
      <c r="D111" s="99">
        <f>TRUNC(SUM(D109:D110),2)</f>
        <v>157.83</v>
      </c>
    </row>
    <row r="112" ht="30.75" spans="1:9">
      <c r="F112" s="100" t="s">
        <v>219</v>
      </c>
      <c r="G112" s="101" t="s">
        <v>220</v>
      </c>
      <c r="H112" s="101" t="s">
        <v>221</v>
      </c>
      <c r="I112" s="101" t="s">
        <v>222</v>
      </c>
    </row>
    <row r="113" ht="15.75" customHeight="1" spans="1:9">
      <c r="A113" s="46" t="s">
        <v>152</v>
      </c>
      <c r="B113" s="47"/>
      <c r="C113" s="47"/>
      <c r="D113" s="47"/>
      <c r="F113" s="102" t="s">
        <v>223</v>
      </c>
      <c r="G113" s="103">
        <v>6</v>
      </c>
      <c r="H113" s="104">
        <v>100</v>
      </c>
      <c r="I113" s="104">
        <f t="shared" ref="I113:I114" si="4">TRUNC(H113*G113,2)</f>
        <v>600</v>
      </c>
    </row>
    <row r="114" ht="15.75" customHeight="1" spans="1:9">
      <c r="A114" s="66" t="s">
        <v>153</v>
      </c>
      <c r="B114" s="70" t="s">
        <v>154</v>
      </c>
      <c r="C114" s="66" t="s">
        <v>18</v>
      </c>
      <c r="D114" s="66" t="s">
        <v>19</v>
      </c>
      <c r="F114" s="105" t="s">
        <v>224</v>
      </c>
      <c r="G114" s="106">
        <v>6</v>
      </c>
      <c r="H114" s="107">
        <v>200</v>
      </c>
      <c r="I114" s="104">
        <f t="shared" si="4"/>
        <v>1200</v>
      </c>
    </row>
    <row r="115" ht="15.75" customHeight="1" spans="1:9">
      <c r="A115" s="66" t="s">
        <v>42</v>
      </c>
      <c r="B115" s="13" t="s">
        <v>155</v>
      </c>
      <c r="D115" s="108">
        <f>Uniformes!G12</f>
        <v>174.67</v>
      </c>
      <c r="F115" s="109" t="s">
        <v>225</v>
      </c>
      <c r="G115" s="16"/>
      <c r="H115" s="110">
        <f>TRUNC(SUM(I113:I114),2)</f>
        <v>1800</v>
      </c>
      <c r="I115" s="16"/>
    </row>
    <row r="116" ht="15.75" customHeight="1" spans="1:9">
      <c r="A116" s="66" t="s">
        <v>45</v>
      </c>
      <c r="B116" s="13" t="s">
        <v>226</v>
      </c>
      <c r="D116" s="108">
        <f>EPI!H15</f>
        <v>13.33</v>
      </c>
      <c r="F116" s="109" t="s">
        <v>227</v>
      </c>
      <c r="G116" s="16"/>
      <c r="H116" s="110">
        <f>TRUNC(H115/12,2)</f>
        <v>150</v>
      </c>
      <c r="I116" s="16"/>
    </row>
    <row r="117" ht="15.75" customHeight="1" spans="1:9">
      <c r="A117" s="66" t="s">
        <v>48</v>
      </c>
      <c r="B117" s="13" t="s">
        <v>156</v>
      </c>
      <c r="D117" s="108">
        <v>0</v>
      </c>
      <c r="F117" s="13" t="s">
        <v>228</v>
      </c>
    </row>
    <row r="118" ht="15.75" customHeight="1" spans="1:9">
      <c r="A118" s="66" t="s">
        <v>50</v>
      </c>
      <c r="B118" s="13" t="s">
        <v>157</v>
      </c>
      <c r="D118" s="108">
        <v>0</v>
      </c>
    </row>
    <row r="119" ht="15.75" customHeight="1" spans="1:9">
      <c r="A119" s="66" t="s">
        <v>53</v>
      </c>
      <c r="B119" s="13" t="s">
        <v>229</v>
      </c>
      <c r="D119" s="108">
        <f>H116</f>
        <v>150</v>
      </c>
    </row>
    <row r="120" ht="15.75" customHeight="1" spans="1:9">
      <c r="A120" s="66" t="s">
        <v>58</v>
      </c>
      <c r="D120" s="111">
        <f>TRUNC(SUM(D115:D119),2)</f>
        <v>338</v>
      </c>
    </row>
    <row r="121" ht="15.75" customHeight="1"/>
    <row r="122" ht="15.75" customHeight="1" spans="1:9">
      <c r="A122" s="75" t="s">
        <v>230</v>
      </c>
      <c r="B122" s="16"/>
      <c r="C122" s="76" t="s">
        <v>201</v>
      </c>
      <c r="D122" s="77">
        <f>D31</f>
        <v>2221.9</v>
      </c>
    </row>
    <row r="123" ht="15.75" customHeight="1" spans="1:9">
      <c r="A123" s="16"/>
      <c r="B123" s="16"/>
      <c r="C123" s="78" t="s">
        <v>212</v>
      </c>
      <c r="D123" s="77">
        <f>D74</f>
        <v>2178.23</v>
      </c>
    </row>
    <row r="124" ht="15.75" customHeight="1" spans="1:9">
      <c r="A124" s="16"/>
      <c r="B124" s="16"/>
      <c r="C124" s="76" t="s">
        <v>213</v>
      </c>
      <c r="D124" s="77">
        <f>D84</f>
        <v>134.25</v>
      </c>
    </row>
    <row r="125" ht="15.75" customHeight="1" spans="1:9">
      <c r="A125" s="16"/>
      <c r="B125" s="16"/>
      <c r="C125" s="78" t="s">
        <v>231</v>
      </c>
      <c r="D125" s="77">
        <f>D111</f>
        <v>157.83</v>
      </c>
    </row>
    <row r="126" ht="15.75" customHeight="1" spans="1:9">
      <c r="A126" s="16"/>
      <c r="B126" s="16"/>
      <c r="C126" s="76" t="s">
        <v>232</v>
      </c>
      <c r="D126" s="77">
        <f>D120</f>
        <v>338</v>
      </c>
    </row>
    <row r="127" ht="15.75" customHeight="1" spans="1:9">
      <c r="A127" s="16"/>
      <c r="B127" s="16"/>
      <c r="C127" s="78" t="s">
        <v>203</v>
      </c>
      <c r="D127" s="79">
        <f>TRUNC(SUM(D122:D126),2)</f>
        <v>5030.21</v>
      </c>
    </row>
    <row r="128" ht="15.75" customHeight="1"/>
    <row r="129" ht="15.75" customHeight="1" spans="1:7">
      <c r="A129" s="46" t="s">
        <v>164</v>
      </c>
      <c r="B129" s="47"/>
      <c r="C129" s="47"/>
      <c r="D129" s="47"/>
    </row>
    <row r="130" ht="15.75" customHeight="1" spans="1:7">
      <c r="A130" s="66" t="s">
        <v>165</v>
      </c>
      <c r="B130" s="13" t="s">
        <v>166</v>
      </c>
      <c r="C130" s="66" t="s">
        <v>38</v>
      </c>
      <c r="D130" s="66" t="s">
        <v>19</v>
      </c>
      <c r="F130" s="100" t="s">
        <v>233</v>
      </c>
      <c r="G130" s="37"/>
    </row>
    <row r="131" ht="15.75" customHeight="1" spans="1:7">
      <c r="A131" s="66" t="s">
        <v>42</v>
      </c>
      <c r="B131" s="13" t="s">
        <v>167</v>
      </c>
      <c r="C131" s="112">
        <v>0.046</v>
      </c>
      <c r="D131" s="108">
        <f>TRUNC(($D$127*C131),2)</f>
        <v>231.38</v>
      </c>
      <c r="F131" s="113" t="s">
        <v>234</v>
      </c>
      <c r="G131" s="114">
        <f>(C133*100)</f>
        <v>14.25</v>
      </c>
    </row>
    <row r="132" ht="15.75" customHeight="1" spans="1:7">
      <c r="A132" s="66" t="s">
        <v>45</v>
      </c>
      <c r="B132" s="13" t="s">
        <v>59</v>
      </c>
      <c r="C132" s="112">
        <v>0.085</v>
      </c>
      <c r="D132" s="108">
        <f>TRUNC((C132*(D127+D131)),2)</f>
        <v>447.23</v>
      </c>
      <c r="F132" s="115" t="s">
        <v>235</v>
      </c>
      <c r="G132" s="116">
        <f>TRUNC(SUM(D127,D131,D132),2)</f>
        <v>5708.82</v>
      </c>
    </row>
    <row r="133" ht="15.75" customHeight="1" spans="1:7">
      <c r="A133" s="66" t="s">
        <v>48</v>
      </c>
      <c r="B133" s="13" t="s">
        <v>168</v>
      </c>
      <c r="C133" s="85">
        <f>SUM(C134:C136)</f>
        <v>0.1425</v>
      </c>
      <c r="D133" s="68">
        <f>TRUNC(SUM(D134:D136),2)</f>
        <v>948.68</v>
      </c>
      <c r="F133" s="113" t="s">
        <v>236</v>
      </c>
      <c r="G133" s="117">
        <f>((100-G131)/100)</f>
        <v>0.8575</v>
      </c>
    </row>
    <row r="134" ht="15.75" customHeight="1" spans="1:7">
      <c r="A134" s="66"/>
      <c r="B134" s="13" t="s">
        <v>237</v>
      </c>
      <c r="C134" s="80">
        <v>0.0165</v>
      </c>
      <c r="D134" s="68">
        <f t="shared" ref="D134:D136" si="5">TRUNC(($G$134*C134),2)</f>
        <v>109.84</v>
      </c>
      <c r="F134" s="115" t="s">
        <v>233</v>
      </c>
      <c r="G134" s="116">
        <f>TRUNC((G132/G133),2)</f>
        <v>6657.51</v>
      </c>
    </row>
    <row r="135" ht="15.75" customHeight="1" spans="1:7">
      <c r="A135" s="66"/>
      <c r="B135" s="13" t="s">
        <v>238</v>
      </c>
      <c r="C135" s="80">
        <v>0.076</v>
      </c>
      <c r="D135" s="68">
        <f t="shared" si="5"/>
        <v>505.97</v>
      </c>
    </row>
    <row r="136" ht="15.75" customHeight="1" spans="1:7">
      <c r="A136" s="66"/>
      <c r="B136" s="13" t="s">
        <v>239</v>
      </c>
      <c r="C136" s="80">
        <v>0.05</v>
      </c>
      <c r="D136" s="68">
        <f t="shared" si="5"/>
        <v>332.87</v>
      </c>
    </row>
    <row r="137" ht="15.75" customHeight="1" spans="1:7">
      <c r="A137" s="66" t="s">
        <v>58</v>
      </c>
      <c r="C137" s="66"/>
      <c r="D137" s="72">
        <f>TRUNC(SUM(D131:D133),2)</f>
        <v>1627.29</v>
      </c>
    </row>
    <row r="138" ht="15.75" customHeight="1" spans="1:7">
      <c r="A138" s="66"/>
      <c r="C138" s="66"/>
      <c r="D138" s="72"/>
    </row>
    <row r="139" ht="15.75" customHeight="1"/>
    <row r="140" ht="15.75" customHeight="1" spans="1:7">
      <c r="A140" s="46" t="s">
        <v>172</v>
      </c>
      <c r="B140" s="47"/>
      <c r="C140" s="47"/>
      <c r="D140" s="47"/>
    </row>
    <row r="141" ht="15.75" customHeight="1" spans="1:7">
      <c r="A141" s="66" t="s">
        <v>16</v>
      </c>
      <c r="B141" s="66" t="s">
        <v>173</v>
      </c>
      <c r="C141" s="66" t="s">
        <v>102</v>
      </c>
      <c r="D141" s="66" t="s">
        <v>19</v>
      </c>
    </row>
    <row r="142" ht="15.75" customHeight="1" spans="1:7">
      <c r="A142" s="66" t="s">
        <v>42</v>
      </c>
      <c r="B142" s="13" t="s">
        <v>36</v>
      </c>
      <c r="D142" s="72">
        <f>D31</f>
        <v>2221.9</v>
      </c>
    </row>
    <row r="143" ht="15.75" customHeight="1" spans="1:7">
      <c r="A143" s="66" t="s">
        <v>45</v>
      </c>
      <c r="B143" s="13" t="s">
        <v>61</v>
      </c>
      <c r="D143" s="72">
        <f>D74</f>
        <v>2178.23</v>
      </c>
    </row>
    <row r="144" ht="15.75" customHeight="1" spans="1:7">
      <c r="A144" s="66" t="s">
        <v>48</v>
      </c>
      <c r="B144" s="13" t="s">
        <v>108</v>
      </c>
      <c r="D144" s="72">
        <f>D84</f>
        <v>134.25</v>
      </c>
    </row>
    <row r="145" ht="15.75" customHeight="1" spans="1:4">
      <c r="A145" s="66" t="s">
        <v>50</v>
      </c>
      <c r="B145" s="13" t="s">
        <v>174</v>
      </c>
      <c r="D145" s="72">
        <f>D111</f>
        <v>157.83</v>
      </c>
    </row>
    <row r="146" ht="15.75" customHeight="1" spans="1:4">
      <c r="A146" s="66" t="s">
        <v>53</v>
      </c>
      <c r="B146" s="13" t="s">
        <v>152</v>
      </c>
      <c r="D146" s="72">
        <f>D120</f>
        <v>338</v>
      </c>
    </row>
    <row r="147" ht="15.75" customHeight="1" spans="1:4">
      <c r="B147" s="118" t="s">
        <v>175</v>
      </c>
      <c r="D147" s="72">
        <f>TRUNC(SUM(D142:D146),2)</f>
        <v>5030.21</v>
      </c>
    </row>
    <row r="148" ht="15.75" customHeight="1" spans="1:4">
      <c r="A148" s="66" t="s">
        <v>55</v>
      </c>
      <c r="B148" s="13" t="s">
        <v>164</v>
      </c>
      <c r="D148" s="72">
        <f>D137</f>
        <v>1627.29</v>
      </c>
    </row>
    <row r="149" ht="15.75" customHeight="1" spans="1:4">
      <c r="A149" s="119"/>
      <c r="B149" s="75" t="s">
        <v>241</v>
      </c>
      <c r="C149" s="119"/>
      <c r="D149" s="120">
        <f>TRUNC((SUM(D142:D146)+D148),2)</f>
        <v>6657.5</v>
      </c>
    </row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F115:G115"/>
    <mergeCell ref="H115:I115"/>
    <mergeCell ref="F116:G116"/>
    <mergeCell ref="H116:I116"/>
    <mergeCell ref="A129:D129"/>
    <mergeCell ref="F130:G130"/>
    <mergeCell ref="A140:D140"/>
    <mergeCell ref="A41:B43"/>
    <mergeCell ref="A86:B89"/>
    <mergeCell ref="A122:B127"/>
  </mergeCells>
  <pageMargins left="0.75" right="0.75" top="1" bottom="1" header="0" footer="0"/>
  <pageSetup paperSize="9" scale="5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0"/>
  <sheetViews>
    <sheetView topLeftCell="A9" workbookViewId="0">
      <selection activeCell="I11" sqref="I11"/>
    </sheetView>
  </sheetViews>
  <sheetFormatPr defaultColWidth="14.4285714285714" defaultRowHeight="15" customHeight="1" outlineLevelCol="7"/>
  <cols>
    <col min="1" max="1" width="9.14285714285714" customWidth="1"/>
    <col min="2" max="2" width="15.7142857142857" customWidth="1"/>
    <col min="3" max="3" width="42.5714285714286" customWidth="1"/>
    <col min="4" max="4" width="13.4285714285714" customWidth="1"/>
    <col min="5" max="5" width="14.2857142857143" customWidth="1"/>
    <col min="6" max="6" width="14.5714285714286" customWidth="1"/>
    <col min="7" max="7" width="14.1428571428571" customWidth="1"/>
    <col min="8" max="8" width="15" customWidth="1"/>
  </cols>
  <sheetData>
    <row r="1" spans="1:8">
      <c r="B1" s="25"/>
      <c r="D1" s="14"/>
    </row>
    <row r="2" spans="1:8">
      <c r="A2" s="15" t="s">
        <v>252</v>
      </c>
      <c r="B2" s="16"/>
      <c r="C2" s="16"/>
      <c r="D2" s="16"/>
      <c r="E2" s="16"/>
      <c r="F2" s="16"/>
      <c r="G2" s="16"/>
      <c r="H2" s="16"/>
    </row>
    <row r="3" ht="7.5" customHeight="1" spans="1:8">
      <c r="A3" s="17"/>
      <c r="B3" s="16"/>
      <c r="C3" s="16"/>
      <c r="D3" s="16"/>
      <c r="E3" s="16"/>
      <c r="F3" s="16"/>
      <c r="G3" s="16"/>
      <c r="H3" s="16"/>
    </row>
    <row r="4" ht="60" spans="1:8">
      <c r="A4" s="26" t="s">
        <v>253</v>
      </c>
      <c r="B4" s="26" t="s">
        <v>254</v>
      </c>
      <c r="C4" s="26" t="s">
        <v>255</v>
      </c>
      <c r="D4" s="26" t="s">
        <v>256</v>
      </c>
      <c r="E4" s="26" t="s">
        <v>257</v>
      </c>
      <c r="F4" s="26" t="s">
        <v>258</v>
      </c>
      <c r="G4" s="26" t="s">
        <v>259</v>
      </c>
      <c r="H4" s="26" t="s">
        <v>260</v>
      </c>
    </row>
    <row r="5" ht="85.5" spans="1:8">
      <c r="A5" s="5">
        <v>1</v>
      </c>
      <c r="B5" s="27" t="s">
        <v>261</v>
      </c>
      <c r="C5" s="28" t="s">
        <v>262</v>
      </c>
      <c r="D5" s="27" t="s">
        <v>263</v>
      </c>
      <c r="E5" s="29">
        <v>70</v>
      </c>
      <c r="F5" s="27">
        <v>6</v>
      </c>
      <c r="G5" s="30">
        <f>TRUNC(F5*E5,2)</f>
        <v>420</v>
      </c>
      <c r="H5" s="30">
        <f>TRUNC(G5/12,2)</f>
        <v>35</v>
      </c>
    </row>
    <row r="6" ht="114" spans="1:8">
      <c r="A6" s="5">
        <v>2</v>
      </c>
      <c r="B6" s="27" t="s">
        <v>264</v>
      </c>
      <c r="C6" s="28" t="s">
        <v>265</v>
      </c>
      <c r="D6" s="27" t="s">
        <v>263</v>
      </c>
      <c r="E6" s="29">
        <v>95</v>
      </c>
      <c r="F6" s="27">
        <v>8</v>
      </c>
      <c r="G6" s="30">
        <f t="shared" ref="G6:G11" si="0">TRUNC(F6*E6,2)</f>
        <v>760</v>
      </c>
      <c r="H6" s="30">
        <f t="shared" ref="H6:H11" si="1">TRUNC(G6/12,2)</f>
        <v>63.33</v>
      </c>
    </row>
    <row r="7" ht="185.25" spans="1:8">
      <c r="A7" s="5">
        <v>3</v>
      </c>
      <c r="B7" s="27" t="s">
        <v>264</v>
      </c>
      <c r="C7" s="28" t="s">
        <v>266</v>
      </c>
      <c r="D7" s="27" t="s">
        <v>263</v>
      </c>
      <c r="E7" s="29">
        <v>60</v>
      </c>
      <c r="F7" s="27">
        <v>8</v>
      </c>
      <c r="G7" s="30">
        <f t="shared" si="0"/>
        <v>480</v>
      </c>
      <c r="H7" s="30">
        <f t="shared" si="1"/>
        <v>40</v>
      </c>
    </row>
    <row r="8" ht="114" spans="1:8">
      <c r="A8" s="5">
        <v>4</v>
      </c>
      <c r="B8" s="27" t="s">
        <v>267</v>
      </c>
      <c r="C8" s="28" t="s">
        <v>268</v>
      </c>
      <c r="D8" s="27" t="s">
        <v>269</v>
      </c>
      <c r="E8" s="29">
        <v>82</v>
      </c>
      <c r="F8" s="27">
        <v>2</v>
      </c>
      <c r="G8" s="30">
        <f t="shared" si="0"/>
        <v>164</v>
      </c>
      <c r="H8" s="30">
        <f t="shared" si="1"/>
        <v>13.66</v>
      </c>
    </row>
    <row r="9" ht="99.75" spans="1:8">
      <c r="A9" s="5">
        <v>5</v>
      </c>
      <c r="B9" s="27" t="s">
        <v>270</v>
      </c>
      <c r="C9" s="28" t="s">
        <v>271</v>
      </c>
      <c r="D9" s="27" t="s">
        <v>263</v>
      </c>
      <c r="E9" s="29">
        <v>63.2</v>
      </c>
      <c r="F9" s="27">
        <v>2</v>
      </c>
      <c r="G9" s="30">
        <f t="shared" si="0"/>
        <v>126.4</v>
      </c>
      <c r="H9" s="30">
        <f t="shared" si="1"/>
        <v>10.53</v>
      </c>
    </row>
    <row r="10" ht="71.25" spans="1:8">
      <c r="A10" s="5">
        <v>6</v>
      </c>
      <c r="B10" s="27" t="s">
        <v>272</v>
      </c>
      <c r="C10" s="28" t="s">
        <v>273</v>
      </c>
      <c r="D10" s="27" t="s">
        <v>269</v>
      </c>
      <c r="E10" s="29">
        <v>16.99</v>
      </c>
      <c r="F10" s="27">
        <v>8</v>
      </c>
      <c r="G10" s="30">
        <f t="shared" si="0"/>
        <v>135.92</v>
      </c>
      <c r="H10" s="30">
        <f t="shared" si="1"/>
        <v>11.32</v>
      </c>
    </row>
    <row r="11" ht="71.25" spans="1:8">
      <c r="A11" s="5">
        <v>7</v>
      </c>
      <c r="B11" s="27" t="s">
        <v>274</v>
      </c>
      <c r="C11" s="28" t="s">
        <v>275</v>
      </c>
      <c r="D11" s="27" t="s">
        <v>263</v>
      </c>
      <c r="E11" s="29">
        <v>10</v>
      </c>
      <c r="F11" s="27">
        <v>1</v>
      </c>
      <c r="G11" s="30">
        <f t="shared" si="0"/>
        <v>10</v>
      </c>
      <c r="H11" s="30">
        <f t="shared" si="1"/>
        <v>0.83</v>
      </c>
    </row>
    <row r="12" ht="15.75" customHeight="1" spans="1:8">
      <c r="A12" s="31" t="s">
        <v>203</v>
      </c>
      <c r="B12" s="16"/>
      <c r="C12" s="16"/>
      <c r="D12" s="16"/>
      <c r="E12" s="16"/>
      <c r="F12" s="16"/>
      <c r="G12" s="32">
        <f>TRUNC(SUM(H5:H11),2)</f>
        <v>174.67</v>
      </c>
      <c r="H12" s="16"/>
    </row>
    <row r="13" ht="15.75" customHeight="1" spans="1:8">
      <c r="A13" s="33"/>
      <c r="B13" s="34"/>
      <c r="C13" s="33"/>
      <c r="D13" s="35"/>
      <c r="E13" s="33"/>
      <c r="F13" s="33"/>
      <c r="G13" s="33"/>
      <c r="H13" s="33"/>
    </row>
    <row r="14" ht="15.75" customHeight="1" spans="1:8">
      <c r="B14" s="25"/>
      <c r="D14" s="14"/>
    </row>
    <row r="15" ht="15.75" customHeight="1" spans="1:8">
      <c r="B15" s="25"/>
      <c r="D15" s="14"/>
    </row>
    <row r="16" ht="15.75" customHeight="1" spans="1:8">
      <c r="B16" s="25"/>
      <c r="D16" s="14"/>
    </row>
    <row r="17" ht="15.75" customHeight="1" spans="2:4">
      <c r="B17" s="25"/>
      <c r="D17" s="14"/>
    </row>
    <row r="18" ht="15.75" customHeight="1" spans="2:4">
      <c r="B18" s="25"/>
      <c r="D18" s="14"/>
    </row>
    <row r="19" ht="15.75" customHeight="1" spans="2:4">
      <c r="B19" s="25"/>
      <c r="D19" s="14"/>
    </row>
    <row r="20" ht="15.75" customHeight="1" spans="2:4">
      <c r="B20" s="25"/>
      <c r="D20" s="14"/>
    </row>
    <row r="21" ht="15.75" customHeight="1" spans="2:4">
      <c r="B21" s="25"/>
      <c r="D21" s="14"/>
    </row>
    <row r="22" ht="15.75" customHeight="1" spans="2:4">
      <c r="B22" s="25"/>
      <c r="D22" s="14"/>
    </row>
    <row r="23" ht="15.75" customHeight="1" spans="2:4">
      <c r="B23" s="25"/>
      <c r="D23" s="14"/>
    </row>
    <row r="24" ht="15.75" customHeight="1" spans="2:4">
      <c r="B24" s="25"/>
      <c r="D24" s="14"/>
    </row>
    <row r="25" ht="15.75" customHeight="1" spans="2:4">
      <c r="B25" s="25"/>
      <c r="D25" s="14"/>
    </row>
    <row r="26" ht="15.75" customHeight="1" spans="2:4">
      <c r="B26" s="25"/>
      <c r="D26" s="14"/>
    </row>
    <row r="27" ht="15.75" customHeight="1" spans="2:4">
      <c r="B27" s="25"/>
      <c r="D27" s="14"/>
    </row>
    <row r="28" ht="15.75" customHeight="1" spans="2:4">
      <c r="B28" s="25"/>
      <c r="D28" s="14"/>
    </row>
    <row r="29" ht="15.75" customHeight="1" spans="2:4">
      <c r="B29" s="25"/>
      <c r="D29" s="14"/>
    </row>
    <row r="30" ht="15.75" customHeight="1" spans="2:4">
      <c r="B30" s="25"/>
      <c r="D30" s="14"/>
    </row>
    <row r="31" ht="15.75" customHeight="1" spans="2:4">
      <c r="B31" s="25"/>
      <c r="D31" s="14"/>
    </row>
    <row r="32" ht="15.75" customHeight="1" spans="2:4">
      <c r="B32" s="25"/>
      <c r="D32" s="14"/>
    </row>
    <row r="33" ht="15.75" customHeight="1" spans="2:4">
      <c r="B33" s="25"/>
      <c r="D33" s="14"/>
    </row>
    <row r="34" ht="15.75" customHeight="1" spans="2:4">
      <c r="B34" s="25"/>
      <c r="D34" s="14"/>
    </row>
    <row r="35" ht="15.75" customHeight="1" spans="2:4">
      <c r="B35" s="25"/>
      <c r="D35" s="14"/>
    </row>
    <row r="36" ht="15.75" customHeight="1" spans="2:4">
      <c r="B36" s="25"/>
      <c r="D36" s="14"/>
    </row>
    <row r="37" ht="15.75" customHeight="1" spans="2:4">
      <c r="B37" s="25"/>
      <c r="D37" s="14"/>
    </row>
    <row r="38" ht="15.75" customHeight="1" spans="2:4">
      <c r="B38" s="25"/>
      <c r="D38" s="14"/>
    </row>
    <row r="39" ht="15.75" customHeight="1" spans="2:4">
      <c r="B39" s="25"/>
      <c r="D39" s="14"/>
    </row>
    <row r="40" ht="15.75" customHeight="1" spans="2:4">
      <c r="B40" s="25"/>
      <c r="D40" s="14"/>
    </row>
    <row r="41" ht="15.75" customHeight="1" spans="2:4">
      <c r="B41" s="25"/>
      <c r="D41" s="14"/>
    </row>
    <row r="42" ht="15.75" customHeight="1" spans="2:4">
      <c r="B42" s="25"/>
      <c r="D42" s="14"/>
    </row>
    <row r="43" ht="15.75" customHeight="1" spans="2:4">
      <c r="B43" s="25"/>
      <c r="D43" s="14"/>
    </row>
    <row r="44" ht="15.75" customHeight="1" spans="2:4">
      <c r="B44" s="25"/>
      <c r="D44" s="14"/>
    </row>
    <row r="45" ht="15.75" customHeight="1" spans="2:4">
      <c r="B45" s="25"/>
      <c r="D45" s="14"/>
    </row>
    <row r="46" ht="15.75" customHeight="1" spans="2:4">
      <c r="B46" s="25"/>
      <c r="D46" s="14"/>
    </row>
    <row r="47" ht="15.75" customHeight="1" spans="2:4">
      <c r="B47" s="25"/>
      <c r="D47" s="14"/>
    </row>
    <row r="48" ht="15.75" customHeight="1" spans="2:4">
      <c r="B48" s="25"/>
      <c r="D48" s="14"/>
    </row>
    <row r="49" ht="15.75" customHeight="1" spans="2:4">
      <c r="B49" s="25"/>
      <c r="D49" s="14"/>
    </row>
    <row r="50" ht="15.75" customHeight="1" spans="2:4">
      <c r="B50" s="25"/>
      <c r="D50" s="14"/>
    </row>
    <row r="51" ht="15.75" customHeight="1" spans="2:4">
      <c r="B51" s="25"/>
      <c r="D51" s="14"/>
    </row>
    <row r="52" ht="15.75" customHeight="1" spans="2:4">
      <c r="B52" s="25"/>
      <c r="D52" s="14"/>
    </row>
    <row r="53" ht="15.75" customHeight="1" spans="2:4">
      <c r="B53" s="25"/>
      <c r="D53" s="14"/>
    </row>
    <row r="54" ht="15.75" customHeight="1" spans="2:4">
      <c r="B54" s="25"/>
      <c r="D54" s="14"/>
    </row>
    <row r="55" ht="15.75" customHeight="1" spans="2:4">
      <c r="B55" s="25"/>
      <c r="D55" s="14"/>
    </row>
    <row r="56" ht="15.75" customHeight="1" spans="2:4">
      <c r="B56" s="25"/>
      <c r="D56" s="14"/>
    </row>
    <row r="57" ht="15.75" customHeight="1" spans="2:4">
      <c r="B57" s="25"/>
      <c r="D57" s="14"/>
    </row>
    <row r="58" ht="15.75" customHeight="1" spans="2:4">
      <c r="B58" s="25"/>
      <c r="D58" s="14"/>
    </row>
    <row r="59" ht="15.75" customHeight="1" spans="2:4">
      <c r="B59" s="25"/>
      <c r="D59" s="14"/>
    </row>
    <row r="60" ht="15.75" customHeight="1" spans="2:4">
      <c r="B60" s="25"/>
      <c r="D60" s="14"/>
    </row>
    <row r="61" ht="15.75" customHeight="1" spans="2:4">
      <c r="B61" s="25"/>
      <c r="D61" s="14"/>
    </row>
    <row r="62" ht="15.75" customHeight="1" spans="2:4">
      <c r="B62" s="25"/>
      <c r="D62" s="14"/>
    </row>
    <row r="63" ht="15.75" customHeight="1" spans="2:4">
      <c r="B63" s="25"/>
      <c r="D63" s="14"/>
    </row>
    <row r="64" ht="15.75" customHeight="1" spans="2:4">
      <c r="B64" s="25"/>
      <c r="D64" s="14"/>
    </row>
    <row r="65" ht="15.75" customHeight="1" spans="2:4">
      <c r="B65" s="25"/>
      <c r="D65" s="14"/>
    </row>
    <row r="66" ht="15.75" customHeight="1" spans="2:4">
      <c r="B66" s="25"/>
      <c r="D66" s="14"/>
    </row>
    <row r="67" ht="15.75" customHeight="1" spans="2:4">
      <c r="B67" s="25"/>
      <c r="D67" s="14"/>
    </row>
    <row r="68" ht="15.75" customHeight="1" spans="2:4">
      <c r="B68" s="25"/>
      <c r="D68" s="14"/>
    </row>
    <row r="69" ht="15.75" customHeight="1" spans="2:4">
      <c r="B69" s="25"/>
      <c r="D69" s="14"/>
    </row>
    <row r="70" ht="15.75" customHeight="1" spans="2:4">
      <c r="B70" s="25"/>
      <c r="D70" s="14"/>
    </row>
    <row r="71" ht="15.75" customHeight="1" spans="2:4">
      <c r="B71" s="25"/>
      <c r="D71" s="14"/>
    </row>
    <row r="72" ht="15.75" customHeight="1" spans="2:4">
      <c r="B72" s="25"/>
      <c r="D72" s="14"/>
    </row>
    <row r="73" ht="15.75" customHeight="1" spans="2:4">
      <c r="B73" s="25"/>
      <c r="D73" s="14"/>
    </row>
    <row r="74" ht="15.75" customHeight="1" spans="2:4">
      <c r="B74" s="25"/>
      <c r="D74" s="14"/>
    </row>
    <row r="75" ht="15.75" customHeight="1" spans="2:4">
      <c r="B75" s="25"/>
      <c r="D75" s="14"/>
    </row>
    <row r="76" ht="15.75" customHeight="1" spans="2:4">
      <c r="B76" s="25"/>
      <c r="D76" s="14"/>
    </row>
    <row r="77" ht="15.75" customHeight="1" spans="2:4">
      <c r="B77" s="25"/>
      <c r="D77" s="14"/>
    </row>
    <row r="78" ht="15.75" customHeight="1" spans="2:4">
      <c r="B78" s="25"/>
      <c r="D78" s="14"/>
    </row>
    <row r="79" ht="15.75" customHeight="1" spans="2:4">
      <c r="B79" s="25"/>
      <c r="D79" s="14"/>
    </row>
    <row r="80" ht="15.75" customHeight="1" spans="2:4">
      <c r="B80" s="25"/>
      <c r="D80" s="14"/>
    </row>
    <row r="81" ht="15.75" customHeight="1" spans="2:4">
      <c r="B81" s="25"/>
      <c r="D81" s="14"/>
    </row>
    <row r="82" ht="15.75" customHeight="1" spans="2:4">
      <c r="B82" s="25"/>
      <c r="D82" s="14"/>
    </row>
    <row r="83" ht="15.75" customHeight="1" spans="2:4">
      <c r="B83" s="25"/>
      <c r="D83" s="14"/>
    </row>
    <row r="84" ht="15.75" customHeight="1" spans="2:4">
      <c r="B84" s="25"/>
      <c r="D84" s="14"/>
    </row>
    <row r="85" ht="15.75" customHeight="1" spans="2:4">
      <c r="B85" s="25"/>
      <c r="D85" s="14"/>
    </row>
    <row r="86" ht="15.75" customHeight="1" spans="2:4">
      <c r="B86" s="25"/>
      <c r="D86" s="14"/>
    </row>
    <row r="87" ht="15.75" customHeight="1" spans="2:4">
      <c r="B87" s="25"/>
      <c r="D87" s="14"/>
    </row>
    <row r="88" ht="15.75" customHeight="1" spans="2:4">
      <c r="B88" s="25"/>
      <c r="D88" s="14"/>
    </row>
    <row r="89" ht="15.75" customHeight="1" spans="2:4">
      <c r="B89" s="25"/>
      <c r="D89" s="14"/>
    </row>
    <row r="90" ht="15.75" customHeight="1" spans="2:4">
      <c r="B90" s="25"/>
      <c r="D90" s="14"/>
    </row>
    <row r="91" ht="15.75" customHeight="1" spans="2:4">
      <c r="B91" s="25"/>
      <c r="D91" s="14"/>
    </row>
    <row r="92" ht="15.75" customHeight="1" spans="2:4">
      <c r="B92" s="25"/>
      <c r="D92" s="14"/>
    </row>
    <row r="93" ht="15.75" customHeight="1" spans="2:4">
      <c r="B93" s="25"/>
      <c r="D93" s="14"/>
    </row>
    <row r="94" ht="15.75" customHeight="1" spans="2:4">
      <c r="B94" s="25"/>
      <c r="D94" s="14"/>
    </row>
    <row r="95" ht="15.75" customHeight="1" spans="2:4">
      <c r="B95" s="25"/>
      <c r="D95" s="14"/>
    </row>
    <row r="96" ht="15.75" customHeight="1" spans="2:4">
      <c r="B96" s="25"/>
      <c r="D96" s="14"/>
    </row>
    <row r="97" ht="15.75" customHeight="1" spans="2:4">
      <c r="B97" s="25"/>
      <c r="D97" s="14"/>
    </row>
    <row r="98" ht="15.75" customHeight="1" spans="2:4">
      <c r="B98" s="25"/>
      <c r="D98" s="14"/>
    </row>
    <row r="99" ht="15.75" customHeight="1" spans="2:4">
      <c r="B99" s="25"/>
      <c r="D99" s="14"/>
    </row>
    <row r="100" ht="15.75" customHeight="1" spans="2:4">
      <c r="B100" s="25"/>
      <c r="D100" s="14"/>
    </row>
    <row r="101" ht="15.75" customHeight="1" spans="2:4">
      <c r="B101" s="25"/>
      <c r="D101" s="14"/>
    </row>
    <row r="102" ht="15.75" customHeight="1" spans="2:4">
      <c r="B102" s="25"/>
      <c r="D102" s="14"/>
    </row>
    <row r="103" ht="15.75" customHeight="1" spans="2:4">
      <c r="B103" s="25"/>
      <c r="D103" s="14"/>
    </row>
    <row r="104" ht="15.75" customHeight="1" spans="2:4">
      <c r="B104" s="25"/>
      <c r="D104" s="14"/>
    </row>
    <row r="105" ht="15.75" customHeight="1" spans="2:4">
      <c r="B105" s="25"/>
      <c r="D105" s="14"/>
    </row>
    <row r="106" ht="15.75" customHeight="1" spans="2:4">
      <c r="B106" s="25"/>
      <c r="D106" s="14"/>
    </row>
    <row r="107" ht="15.75" customHeight="1" spans="2:4">
      <c r="B107" s="25"/>
      <c r="D107" s="14"/>
    </row>
    <row r="108" ht="15.75" customHeight="1" spans="2:4">
      <c r="B108" s="25"/>
      <c r="D108" s="14"/>
    </row>
    <row r="109" ht="15.75" customHeight="1" spans="2:4">
      <c r="B109" s="25"/>
      <c r="D109" s="14"/>
    </row>
    <row r="110" ht="15.75" customHeight="1" spans="2:4">
      <c r="B110" s="25"/>
      <c r="D110" s="14"/>
    </row>
    <row r="111" ht="15.75" customHeight="1" spans="2:4">
      <c r="B111" s="25"/>
      <c r="D111" s="14"/>
    </row>
    <row r="112" ht="15.75" customHeight="1" spans="2:4">
      <c r="B112" s="25"/>
      <c r="D112" s="14"/>
    </row>
    <row r="113" ht="15.75" customHeight="1" spans="2:4">
      <c r="B113" s="25"/>
      <c r="D113" s="14"/>
    </row>
    <row r="114" ht="15.75" customHeight="1" spans="2:4">
      <c r="B114" s="25"/>
      <c r="D114" s="14"/>
    </row>
    <row r="115" ht="15.75" customHeight="1" spans="2:4">
      <c r="B115" s="25"/>
      <c r="D115" s="14"/>
    </row>
    <row r="116" ht="15.75" customHeight="1" spans="2:4">
      <c r="B116" s="25"/>
      <c r="D116" s="14"/>
    </row>
    <row r="117" ht="15.75" customHeight="1" spans="2:4">
      <c r="B117" s="25"/>
      <c r="D117" s="14"/>
    </row>
    <row r="118" ht="15.75" customHeight="1" spans="2:4">
      <c r="B118" s="25"/>
      <c r="D118" s="14"/>
    </row>
    <row r="119" ht="15.75" customHeight="1" spans="2:4">
      <c r="B119" s="25"/>
      <c r="D119" s="14"/>
    </row>
    <row r="120" ht="15.75" customHeight="1" spans="2:4">
      <c r="B120" s="25"/>
      <c r="D120" s="14"/>
    </row>
    <row r="121" ht="15.75" customHeight="1" spans="2:4">
      <c r="B121" s="25"/>
      <c r="D121" s="14"/>
    </row>
    <row r="122" ht="15.75" customHeight="1" spans="2:4">
      <c r="B122" s="25"/>
      <c r="D122" s="14"/>
    </row>
    <row r="123" ht="15.75" customHeight="1" spans="2:4">
      <c r="B123" s="25"/>
      <c r="D123" s="14"/>
    </row>
    <row r="124" ht="15.75" customHeight="1" spans="2:4">
      <c r="B124" s="25"/>
      <c r="D124" s="14"/>
    </row>
    <row r="125" ht="15.75" customHeight="1" spans="2:4">
      <c r="B125" s="25"/>
      <c r="D125" s="14"/>
    </row>
    <row r="126" ht="15.75" customHeight="1" spans="2:4">
      <c r="B126" s="25"/>
      <c r="D126" s="14"/>
    </row>
    <row r="127" ht="15.75" customHeight="1" spans="2:4">
      <c r="B127" s="25"/>
      <c r="D127" s="14"/>
    </row>
    <row r="128" ht="15.75" customHeight="1" spans="2:4">
      <c r="B128" s="25"/>
      <c r="D128" s="14"/>
    </row>
    <row r="129" ht="15.75" customHeight="1" spans="2:4">
      <c r="B129" s="25"/>
      <c r="D129" s="14"/>
    </row>
    <row r="130" ht="15.75" customHeight="1" spans="2:4">
      <c r="B130" s="25"/>
      <c r="D130" s="14"/>
    </row>
    <row r="131" ht="15.75" customHeight="1" spans="2:4">
      <c r="B131" s="25"/>
      <c r="D131" s="14"/>
    </row>
    <row r="132" ht="15.75" customHeight="1" spans="2:4">
      <c r="B132" s="25"/>
      <c r="D132" s="14"/>
    </row>
    <row r="133" ht="15.75" customHeight="1" spans="2:4">
      <c r="B133" s="25"/>
      <c r="D133" s="14"/>
    </row>
    <row r="134" ht="15.75" customHeight="1" spans="2:4">
      <c r="B134" s="25"/>
      <c r="D134" s="14"/>
    </row>
    <row r="135" ht="15.75" customHeight="1" spans="2:4">
      <c r="B135" s="25"/>
      <c r="D135" s="14"/>
    </row>
    <row r="136" ht="15.75" customHeight="1" spans="2:4">
      <c r="B136" s="25"/>
      <c r="D136" s="14"/>
    </row>
    <row r="137" ht="15.75" customHeight="1" spans="2:4">
      <c r="B137" s="25"/>
      <c r="D137" s="14"/>
    </row>
    <row r="138" ht="15.75" customHeight="1" spans="2:4">
      <c r="B138" s="25"/>
      <c r="D138" s="14"/>
    </row>
    <row r="139" ht="15.75" customHeight="1" spans="2:4">
      <c r="B139" s="25"/>
      <c r="D139" s="14"/>
    </row>
    <row r="140" ht="15.75" customHeight="1" spans="2:4">
      <c r="B140" s="25"/>
      <c r="D140" s="14"/>
    </row>
    <row r="141" ht="15.75" customHeight="1" spans="2:4">
      <c r="B141" s="25"/>
      <c r="D141" s="14"/>
    </row>
    <row r="142" ht="15.75" customHeight="1" spans="2:4">
      <c r="B142" s="25"/>
      <c r="D142" s="14"/>
    </row>
    <row r="143" ht="15.75" customHeight="1" spans="2:4">
      <c r="B143" s="25"/>
      <c r="D143" s="14"/>
    </row>
    <row r="144" ht="15.75" customHeight="1" spans="2:4">
      <c r="B144" s="25"/>
      <c r="D144" s="14"/>
    </row>
    <row r="145" ht="15.75" customHeight="1" spans="2:4">
      <c r="B145" s="25"/>
      <c r="D145" s="14"/>
    </row>
    <row r="146" ht="15.75" customHeight="1" spans="2:4">
      <c r="B146" s="25"/>
      <c r="D146" s="14"/>
    </row>
    <row r="147" ht="15.75" customHeight="1" spans="2:4">
      <c r="B147" s="25"/>
      <c r="D147" s="14"/>
    </row>
    <row r="148" ht="15.75" customHeight="1" spans="2:4">
      <c r="B148" s="25"/>
      <c r="D148" s="14"/>
    </row>
    <row r="149" ht="15.75" customHeight="1" spans="2:4">
      <c r="B149" s="25"/>
      <c r="D149" s="14"/>
    </row>
    <row r="150" ht="15.75" customHeight="1" spans="2:4">
      <c r="B150" s="25"/>
      <c r="D150" s="14"/>
    </row>
    <row r="151" ht="15.75" customHeight="1" spans="2:4">
      <c r="B151" s="25"/>
      <c r="D151" s="14"/>
    </row>
    <row r="152" ht="15.75" customHeight="1" spans="2:4">
      <c r="B152" s="25"/>
      <c r="D152" s="14"/>
    </row>
    <row r="153" ht="15.75" customHeight="1" spans="2:4">
      <c r="B153" s="25"/>
      <c r="D153" s="14"/>
    </row>
    <row r="154" ht="15.75" customHeight="1" spans="2:4">
      <c r="B154" s="25"/>
      <c r="D154" s="14"/>
    </row>
    <row r="155" ht="15.75" customHeight="1" spans="2:4">
      <c r="B155" s="25"/>
      <c r="D155" s="14"/>
    </row>
    <row r="156" ht="15.75" customHeight="1" spans="2:4">
      <c r="B156" s="25"/>
      <c r="D156" s="14"/>
    </row>
    <row r="157" ht="15.75" customHeight="1" spans="2:4">
      <c r="B157" s="25"/>
      <c r="D157" s="14"/>
    </row>
    <row r="158" ht="15.75" customHeight="1" spans="2:4">
      <c r="B158" s="25"/>
      <c r="D158" s="14"/>
    </row>
    <row r="159" ht="15.75" customHeight="1" spans="2:4">
      <c r="B159" s="25"/>
      <c r="D159" s="14"/>
    </row>
    <row r="160" ht="15.75" customHeight="1" spans="2:4">
      <c r="B160" s="25"/>
      <c r="D160" s="14"/>
    </row>
    <row r="161" ht="15.75" customHeight="1" spans="2:4">
      <c r="B161" s="25"/>
      <c r="D161" s="14"/>
    </row>
    <row r="162" ht="15.75" customHeight="1" spans="2:4">
      <c r="B162" s="25"/>
      <c r="D162" s="14"/>
    </row>
    <row r="163" ht="15.75" customHeight="1" spans="2:4">
      <c r="B163" s="25"/>
      <c r="D163" s="14"/>
    </row>
    <row r="164" ht="15.75" customHeight="1" spans="2:4">
      <c r="B164" s="25"/>
      <c r="D164" s="14"/>
    </row>
    <row r="165" ht="15.75" customHeight="1" spans="2:4">
      <c r="B165" s="25"/>
      <c r="D165" s="14"/>
    </row>
    <row r="166" ht="15.75" customHeight="1" spans="2:4">
      <c r="B166" s="25"/>
      <c r="D166" s="14"/>
    </row>
    <row r="167" ht="15.75" customHeight="1" spans="2:4">
      <c r="B167" s="25"/>
      <c r="D167" s="14"/>
    </row>
    <row r="168" ht="15.75" customHeight="1" spans="2:4">
      <c r="B168" s="25"/>
      <c r="D168" s="14"/>
    </row>
    <row r="169" ht="15.75" customHeight="1" spans="2:4">
      <c r="B169" s="25"/>
      <c r="D169" s="14"/>
    </row>
    <row r="170" ht="15.75" customHeight="1" spans="2:4">
      <c r="B170" s="25"/>
      <c r="D170" s="14"/>
    </row>
    <row r="171" ht="15.75" customHeight="1" spans="2:4">
      <c r="B171" s="25"/>
      <c r="D171" s="14"/>
    </row>
    <row r="172" ht="15.75" customHeight="1" spans="2:4">
      <c r="B172" s="25"/>
      <c r="D172" s="14"/>
    </row>
    <row r="173" ht="15.75" customHeight="1" spans="2:4">
      <c r="B173" s="25"/>
      <c r="D173" s="14"/>
    </row>
    <row r="174" ht="15.75" customHeight="1" spans="2:4">
      <c r="B174" s="25"/>
      <c r="D174" s="14"/>
    </row>
    <row r="175" ht="15.75" customHeight="1" spans="2:4">
      <c r="B175" s="25"/>
      <c r="D175" s="14"/>
    </row>
    <row r="176" ht="15.75" customHeight="1" spans="2:4">
      <c r="B176" s="25"/>
      <c r="D176" s="14"/>
    </row>
    <row r="177" ht="15.75" customHeight="1" spans="2:4">
      <c r="B177" s="25"/>
      <c r="D177" s="14"/>
    </row>
    <row r="178" ht="15.75" customHeight="1" spans="2:4">
      <c r="B178" s="25"/>
      <c r="D178" s="14"/>
    </row>
    <row r="179" ht="15.75" customHeight="1" spans="2:4">
      <c r="B179" s="25"/>
      <c r="D179" s="14"/>
    </row>
    <row r="180" ht="15.75" customHeight="1" spans="2:4">
      <c r="B180" s="25"/>
      <c r="D180" s="14"/>
    </row>
    <row r="181" ht="15.75" customHeight="1" spans="2:4">
      <c r="B181" s="25"/>
      <c r="D181" s="14"/>
    </row>
    <row r="182" ht="15.75" customHeight="1" spans="2:4">
      <c r="B182" s="25"/>
      <c r="D182" s="14"/>
    </row>
    <row r="183" ht="15.75" customHeight="1" spans="2:4">
      <c r="B183" s="25"/>
      <c r="D183" s="14"/>
    </row>
    <row r="184" ht="15.75" customHeight="1" spans="2:4">
      <c r="B184" s="25"/>
      <c r="D184" s="14"/>
    </row>
    <row r="185" ht="15.75" customHeight="1" spans="2:4">
      <c r="B185" s="25"/>
      <c r="D185" s="14"/>
    </row>
    <row r="186" ht="15.75" customHeight="1" spans="2:4">
      <c r="B186" s="25"/>
      <c r="D186" s="14"/>
    </row>
    <row r="187" ht="15.75" customHeight="1" spans="2:4">
      <c r="B187" s="25"/>
      <c r="D187" s="14"/>
    </row>
    <row r="188" ht="15.75" customHeight="1" spans="2:4">
      <c r="B188" s="25"/>
      <c r="D188" s="14"/>
    </row>
    <row r="189" ht="15.75" customHeight="1" spans="2:4">
      <c r="B189" s="25"/>
      <c r="D189" s="14"/>
    </row>
    <row r="190" ht="15.75" customHeight="1" spans="2:4">
      <c r="B190" s="25"/>
      <c r="D190" s="14"/>
    </row>
    <row r="191" ht="15.75" customHeight="1" spans="2:4">
      <c r="B191" s="25"/>
      <c r="D191" s="14"/>
    </row>
    <row r="192" ht="15.75" customHeight="1" spans="2:4">
      <c r="B192" s="25"/>
      <c r="D192" s="14"/>
    </row>
    <row r="193" ht="15.75" customHeight="1" spans="2:4">
      <c r="B193" s="25"/>
      <c r="D193" s="14"/>
    </row>
    <row r="194" ht="15.75" customHeight="1" spans="2:4">
      <c r="B194" s="25"/>
      <c r="D194" s="14"/>
    </row>
    <row r="195" ht="15.75" customHeight="1" spans="2:4">
      <c r="B195" s="25"/>
      <c r="D195" s="14"/>
    </row>
    <row r="196" ht="15.75" customHeight="1" spans="2:4">
      <c r="B196" s="25"/>
      <c r="D196" s="14"/>
    </row>
    <row r="197" ht="15.75" customHeight="1" spans="2:4">
      <c r="B197" s="25"/>
      <c r="D197" s="14"/>
    </row>
    <row r="198" ht="15.75" customHeight="1" spans="2:4">
      <c r="B198" s="25"/>
      <c r="D198" s="14"/>
    </row>
    <row r="199" ht="15.75" customHeight="1" spans="2:4">
      <c r="B199" s="25"/>
      <c r="D199" s="14"/>
    </row>
    <row r="200" ht="15.75" customHeight="1" spans="2:4">
      <c r="B200" s="25"/>
      <c r="D200" s="14"/>
    </row>
    <row r="201" ht="15.75" customHeight="1" spans="2:4">
      <c r="B201" s="25"/>
      <c r="D201" s="14"/>
    </row>
    <row r="202" ht="15.75" customHeight="1" spans="2:4">
      <c r="B202" s="25"/>
      <c r="D202" s="14"/>
    </row>
    <row r="203" ht="15.75" customHeight="1" spans="2:4">
      <c r="B203" s="25"/>
      <c r="D203" s="14"/>
    </row>
    <row r="204" ht="15.75" customHeight="1" spans="2:4">
      <c r="B204" s="25"/>
      <c r="D204" s="14"/>
    </row>
    <row r="205" ht="15.75" customHeight="1" spans="2:4">
      <c r="B205" s="25"/>
      <c r="D205" s="14"/>
    </row>
    <row r="206" ht="15.75" customHeight="1" spans="2:4">
      <c r="B206" s="25"/>
      <c r="D206" s="14"/>
    </row>
    <row r="207" ht="15.75" customHeight="1" spans="2:4">
      <c r="B207" s="25"/>
      <c r="D207" s="14"/>
    </row>
    <row r="208" ht="15.75" customHeight="1" spans="2:4">
      <c r="B208" s="25"/>
      <c r="D208" s="14"/>
    </row>
    <row r="209" ht="15.75" customHeight="1" spans="2:4">
      <c r="B209" s="25"/>
      <c r="D209" s="14"/>
    </row>
    <row r="210" ht="15.75" customHeight="1" spans="2:4">
      <c r="B210" s="25"/>
      <c r="D210" s="14"/>
    </row>
    <row r="211" ht="15.75" customHeight="1" spans="2:4">
      <c r="B211" s="25"/>
      <c r="D211" s="14"/>
    </row>
    <row r="212" ht="15.75" customHeight="1" spans="2:4">
      <c r="B212" s="25"/>
      <c r="D212" s="14"/>
    </row>
    <row r="213" ht="15.75" customHeight="1" spans="2:4">
      <c r="B213" s="25"/>
      <c r="D213" s="14"/>
    </row>
    <row r="214" ht="15.75" customHeight="1" spans="2:4">
      <c r="B214" s="25"/>
      <c r="D214" s="14"/>
    </row>
    <row r="215" ht="15.75" customHeight="1" spans="2:4">
      <c r="B215" s="25"/>
      <c r="D215" s="14"/>
    </row>
    <row r="216" ht="15.75" customHeight="1" spans="2:4">
      <c r="B216" s="25"/>
      <c r="D216" s="14"/>
    </row>
    <row r="217" ht="15.75" customHeight="1" spans="2:4">
      <c r="B217" s="25"/>
      <c r="D217" s="14"/>
    </row>
    <row r="218" ht="15.75" customHeight="1" spans="2:4">
      <c r="B218" s="25"/>
      <c r="D218" s="14"/>
    </row>
    <row r="219" ht="15.75" customHeight="1" spans="2:4">
      <c r="B219" s="25"/>
      <c r="D219" s="14"/>
    </row>
    <row r="220" ht="15.75" customHeight="1" spans="2:4">
      <c r="B220" s="25"/>
      <c r="D220" s="14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2:H2"/>
    <mergeCell ref="A3:H3"/>
    <mergeCell ref="A12:F12"/>
    <mergeCell ref="G12:H12"/>
  </mergeCells>
  <pageMargins left="0.75" right="0.75" top="1" bottom="1" header="0" footer="0"/>
  <pageSetup paperSize="9" scale="9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0"/>
  <sheetViews>
    <sheetView topLeftCell="A14" workbookViewId="0">
      <selection activeCell="J14" sqref="J14"/>
    </sheetView>
  </sheetViews>
  <sheetFormatPr defaultColWidth="14.4285714285714" defaultRowHeight="15" customHeight="1" outlineLevelCol="7"/>
  <cols>
    <col min="1" max="1" width="8.85714285714286" customWidth="1"/>
    <col min="2" max="2" width="17.5714285714286" customWidth="1"/>
    <col min="3" max="3" width="34.4285714285714" customWidth="1"/>
    <col min="4" max="4" width="14.1428571428571" customWidth="1"/>
    <col min="5" max="5" width="14.4285714285714" customWidth="1"/>
    <col min="6" max="6" width="14.7142857142857" customWidth="1"/>
    <col min="7" max="7" width="14.2857142857143" customWidth="1"/>
    <col min="8" max="8" width="14" customWidth="1"/>
  </cols>
  <sheetData>
    <row r="1" spans="1:8">
      <c r="A1" s="15" t="s">
        <v>276</v>
      </c>
      <c r="B1" s="16"/>
      <c r="C1" s="16"/>
      <c r="D1" s="16"/>
      <c r="E1" s="16"/>
      <c r="F1" s="16"/>
      <c r="G1" s="16"/>
      <c r="H1" s="16"/>
    </row>
    <row r="2" spans="1:8">
      <c r="A2" s="17" t="s">
        <v>277</v>
      </c>
      <c r="B2" s="16"/>
      <c r="C2" s="16"/>
      <c r="D2" s="16"/>
      <c r="E2" s="16"/>
      <c r="F2" s="16"/>
      <c r="G2" s="16"/>
      <c r="H2" s="16"/>
    </row>
    <row r="3" ht="45" spans="1:8">
      <c r="A3" s="18" t="s">
        <v>253</v>
      </c>
      <c r="B3" s="18" t="s">
        <v>278</v>
      </c>
      <c r="C3" s="18" t="s">
        <v>255</v>
      </c>
      <c r="D3" s="18" t="s">
        <v>256</v>
      </c>
      <c r="E3" s="18" t="s">
        <v>279</v>
      </c>
      <c r="F3" s="18" t="s">
        <v>280</v>
      </c>
      <c r="G3" s="18" t="s">
        <v>281</v>
      </c>
      <c r="H3" s="18" t="s">
        <v>282</v>
      </c>
    </row>
    <row r="4" ht="165" spans="1:8">
      <c r="A4" s="5">
        <v>1</v>
      </c>
      <c r="B4" s="5" t="s">
        <v>283</v>
      </c>
      <c r="C4" s="19" t="s">
        <v>284</v>
      </c>
      <c r="D4" s="5" t="s">
        <v>285</v>
      </c>
      <c r="E4" s="20">
        <v>29.73</v>
      </c>
      <c r="F4" s="21">
        <v>48</v>
      </c>
      <c r="G4" s="22">
        <f t="shared" ref="G4:G6" si="0">TRUNC(E4*F4,2)</f>
        <v>1427.04</v>
      </c>
      <c r="H4" s="22">
        <f t="shared" ref="H4:H6" si="1">TRUNC(G4/12,2)</f>
        <v>118.92</v>
      </c>
    </row>
    <row r="5" ht="120" spans="1:8">
      <c r="A5" s="5">
        <v>2</v>
      </c>
      <c r="B5" s="5" t="s">
        <v>286</v>
      </c>
      <c r="C5" s="19" t="s">
        <v>287</v>
      </c>
      <c r="D5" s="5" t="s">
        <v>288</v>
      </c>
      <c r="E5" s="20">
        <v>20.62</v>
      </c>
      <c r="F5" s="21">
        <v>30</v>
      </c>
      <c r="G5" s="22">
        <f t="shared" si="0"/>
        <v>618.6</v>
      </c>
      <c r="H5" s="22">
        <f t="shared" si="1"/>
        <v>51.55</v>
      </c>
    </row>
    <row r="6" ht="409.5" spans="1:8">
      <c r="A6" s="7">
        <v>3</v>
      </c>
      <c r="B6" s="7" t="s">
        <v>289</v>
      </c>
      <c r="C6" s="19" t="s">
        <v>290</v>
      </c>
      <c r="D6" s="7"/>
      <c r="E6" s="20">
        <v>45.9</v>
      </c>
      <c r="F6" s="21">
        <v>2</v>
      </c>
      <c r="G6" s="22">
        <f t="shared" si="0"/>
        <v>91.8</v>
      </c>
      <c r="H6" s="23">
        <f t="shared" si="1"/>
        <v>7.65</v>
      </c>
    </row>
    <row r="7" spans="1:8">
      <c r="A7" s="9" t="s">
        <v>58</v>
      </c>
      <c r="B7" s="9"/>
      <c r="C7" s="9"/>
      <c r="D7" s="9"/>
      <c r="E7" s="9"/>
      <c r="F7" s="9"/>
      <c r="G7" s="24"/>
      <c r="H7" s="23">
        <f>TRUNC(SUM(H4:H5),2)</f>
        <v>170.47</v>
      </c>
    </row>
    <row r="11" spans="1:8">
      <c r="A11" s="15" t="s">
        <v>276</v>
      </c>
      <c r="B11" s="16"/>
      <c r="C11" s="16"/>
      <c r="D11" s="16"/>
      <c r="E11" s="16"/>
      <c r="F11" s="16"/>
      <c r="G11" s="16"/>
      <c r="H11" s="16"/>
    </row>
    <row r="12" spans="1:8">
      <c r="A12" s="17" t="s">
        <v>291</v>
      </c>
      <c r="B12" s="16"/>
      <c r="C12" s="16"/>
      <c r="D12" s="16"/>
      <c r="E12" s="16"/>
      <c r="F12" s="16"/>
      <c r="G12" s="16"/>
      <c r="H12" s="16"/>
    </row>
    <row r="13" ht="45" spans="1:8">
      <c r="A13" s="18" t="s">
        <v>253</v>
      </c>
      <c r="B13" s="18" t="s">
        <v>278</v>
      </c>
      <c r="C13" s="18" t="s">
        <v>255</v>
      </c>
      <c r="D13" s="18" t="s">
        <v>288</v>
      </c>
      <c r="E13" s="18" t="s">
        <v>279</v>
      </c>
      <c r="F13" s="18" t="s">
        <v>280</v>
      </c>
      <c r="G13" s="18" t="s">
        <v>281</v>
      </c>
      <c r="H13" s="18" t="s">
        <v>282</v>
      </c>
    </row>
    <row r="14" ht="405" spans="1:8">
      <c r="A14" s="5">
        <v>1</v>
      </c>
      <c r="B14" s="5" t="s">
        <v>292</v>
      </c>
      <c r="C14" s="19" t="s">
        <v>293</v>
      </c>
      <c r="D14" s="5" t="s">
        <v>263</v>
      </c>
      <c r="E14" s="20">
        <v>79.99</v>
      </c>
      <c r="F14" s="21">
        <v>2</v>
      </c>
      <c r="G14" s="22">
        <f>TRUNC((E14*F14),2)</f>
        <v>159.98</v>
      </c>
      <c r="H14" s="22">
        <f>TRUNC(G14/12,2)</f>
        <v>13.33</v>
      </c>
    </row>
    <row r="15" ht="15.75" customHeight="1" spans="1:8">
      <c r="A15" s="9" t="s">
        <v>58</v>
      </c>
      <c r="B15" s="9"/>
      <c r="C15" s="9"/>
      <c r="D15" s="9"/>
      <c r="E15" s="9"/>
      <c r="F15" s="9"/>
      <c r="G15" s="24"/>
      <c r="H15" s="23">
        <f>TRUNC(SUM(H14),2)</f>
        <v>13.33</v>
      </c>
    </row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H1"/>
    <mergeCell ref="A2:H2"/>
    <mergeCell ref="A11:H11"/>
    <mergeCell ref="A12:H12"/>
  </mergeCells>
  <pageMargins left="0.75" right="0.75" top="1" bottom="1" header="0" footer="0"/>
  <pageSetup paperSize="9" scale="95" orientation="landscape"/>
  <headerFooter/>
  <tableParts count="2">
    <tablePart r:id="rId1"/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00"/>
  <sheetViews>
    <sheetView tabSelected="1" topLeftCell="A6" workbookViewId="0">
      <selection activeCell="E14" sqref="E14"/>
    </sheetView>
  </sheetViews>
  <sheetFormatPr defaultColWidth="14.4285714285714" defaultRowHeight="15" customHeight="1" outlineLevelCol="6"/>
  <cols>
    <col min="1" max="1" width="8.85714285714286" customWidth="1"/>
    <col min="2" max="2" width="44" customWidth="1"/>
    <col min="3" max="3" width="10.8571428571429" customWidth="1"/>
    <col min="4" max="4" width="14.2857142857143" customWidth="1"/>
    <col min="5" max="5" width="13.2857142857143" customWidth="1"/>
    <col min="6" max="6" width="14.8571428571429" customWidth="1"/>
    <col min="7" max="7" width="15" customWidth="1"/>
  </cols>
  <sheetData>
    <row r="1" ht="15.75" spans="1:7">
      <c r="A1" s="1" t="s">
        <v>294</v>
      </c>
      <c r="B1" s="2"/>
      <c r="C1" s="2"/>
      <c r="D1" s="2"/>
      <c r="E1" s="2"/>
      <c r="F1" s="2"/>
      <c r="G1" s="3"/>
    </row>
    <row r="2" ht="60.75" spans="1:7">
      <c r="A2" s="4" t="s">
        <v>253</v>
      </c>
      <c r="B2" s="4" t="s">
        <v>255</v>
      </c>
      <c r="C2" s="4" t="s">
        <v>256</v>
      </c>
      <c r="D2" s="4" t="s">
        <v>295</v>
      </c>
      <c r="E2" s="4" t="s">
        <v>296</v>
      </c>
      <c r="F2" s="4" t="s">
        <v>297</v>
      </c>
      <c r="G2" s="4" t="s">
        <v>298</v>
      </c>
    </row>
    <row r="3" ht="60" spans="1:7">
      <c r="A3" s="5">
        <v>13</v>
      </c>
      <c r="B3" s="6" t="s">
        <v>299</v>
      </c>
      <c r="C3" s="5" t="s">
        <v>300</v>
      </c>
      <c r="D3" s="7">
        <v>2</v>
      </c>
      <c r="E3" s="7">
        <v>12</v>
      </c>
      <c r="F3" s="8">
        <f>'Assistente Educacional'!D149</f>
        <v>9561.38</v>
      </c>
      <c r="G3" s="8">
        <f t="shared" ref="G3:G7" si="0">(D3*F3)*(E3)</f>
        <v>229473.12</v>
      </c>
    </row>
    <row r="4" ht="60" spans="1:7">
      <c r="A4" s="7">
        <v>14</v>
      </c>
      <c r="B4" s="6" t="s">
        <v>301</v>
      </c>
      <c r="C4" s="5" t="s">
        <v>300</v>
      </c>
      <c r="D4" s="7">
        <v>2</v>
      </c>
      <c r="E4" s="7">
        <v>12</v>
      </c>
      <c r="F4" s="8">
        <f>'Cuidador Educacional'!D149</f>
        <v>6859.96</v>
      </c>
      <c r="G4" s="8">
        <f t="shared" si="0"/>
        <v>164639.04</v>
      </c>
    </row>
    <row r="5" ht="75" spans="1:7">
      <c r="A5" s="7">
        <v>15</v>
      </c>
      <c r="B5" s="6" t="s">
        <v>302</v>
      </c>
      <c r="C5" s="5" t="s">
        <v>300</v>
      </c>
      <c r="D5" s="7">
        <v>1</v>
      </c>
      <c r="E5" s="7">
        <v>12</v>
      </c>
      <c r="F5" s="8">
        <f>'Psicopedagogo Educacional'!D149</f>
        <v>9561.38</v>
      </c>
      <c r="G5" s="8">
        <f t="shared" si="0"/>
        <v>114736.56</v>
      </c>
    </row>
    <row r="6" ht="60" spans="1:7">
      <c r="A6" s="5">
        <v>16</v>
      </c>
      <c r="B6" s="6" t="s">
        <v>303</v>
      </c>
      <c r="C6" s="5" t="s">
        <v>300</v>
      </c>
      <c r="D6" s="7">
        <v>1</v>
      </c>
      <c r="E6" s="7">
        <v>12</v>
      </c>
      <c r="F6" s="8">
        <f>'Tradutor Intérprete Libras'!D149</f>
        <v>9357.65</v>
      </c>
      <c r="G6" s="8">
        <f t="shared" si="0"/>
        <v>112291.8</v>
      </c>
    </row>
    <row r="7" ht="60" spans="1:7">
      <c r="A7" s="7">
        <v>17</v>
      </c>
      <c r="B7" s="6" t="s">
        <v>304</v>
      </c>
      <c r="C7" s="7" t="s">
        <v>300</v>
      </c>
      <c r="D7" s="7">
        <v>1</v>
      </c>
      <c r="E7" s="7">
        <v>12</v>
      </c>
      <c r="F7" s="8">
        <f>'Transcritor Sistema Braille'!D149</f>
        <v>6657.5</v>
      </c>
      <c r="G7" s="8">
        <f t="shared" si="0"/>
        <v>79890</v>
      </c>
    </row>
    <row r="8" spans="1:7">
      <c r="A8" s="9" t="s">
        <v>203</v>
      </c>
      <c r="B8" s="10"/>
      <c r="C8" s="10"/>
      <c r="D8" s="9">
        <f>SUM(D3:D7)</f>
        <v>7</v>
      </c>
      <c r="E8" s="10"/>
      <c r="F8" s="10"/>
      <c r="G8" s="11">
        <f>SUM(G3:G7)</f>
        <v>701030.52</v>
      </c>
    </row>
    <row r="9" spans="1:7">
      <c r="A9" s="7"/>
      <c r="B9" s="12"/>
      <c r="C9" s="12"/>
      <c r="D9" s="12"/>
      <c r="E9" s="12"/>
      <c r="F9" s="12"/>
      <c r="G9" s="12"/>
    </row>
    <row r="10" spans="1:7">
      <c r="A10" s="7"/>
      <c r="B10" s="13"/>
      <c r="C10" s="13"/>
      <c r="D10" s="13"/>
      <c r="E10" s="13"/>
      <c r="F10" s="13"/>
      <c r="G10" s="13"/>
    </row>
    <row r="11" spans="1:7">
      <c r="A11" s="7"/>
      <c r="B11" s="13"/>
      <c r="C11" s="13"/>
      <c r="D11" s="13"/>
      <c r="E11" s="13"/>
      <c r="F11" s="13"/>
      <c r="G11" s="13"/>
    </row>
    <row r="12" spans="1:7">
      <c r="A12" s="14"/>
    </row>
    <row r="13" spans="1:7">
      <c r="A13" s="14"/>
    </row>
    <row r="14" spans="1:7">
      <c r="A14" s="14"/>
    </row>
    <row r="15" spans="1:7">
      <c r="A15" s="14"/>
    </row>
    <row r="16" spans="1:7">
      <c r="A16" s="14"/>
    </row>
    <row r="17" spans="1:1">
      <c r="A17" s="14"/>
    </row>
    <row r="18" spans="1:1">
      <c r="A18" s="14"/>
    </row>
    <row r="19" spans="1:1">
      <c r="A19" s="14"/>
    </row>
    <row r="20" spans="1:1">
      <c r="A20" s="14"/>
    </row>
    <row r="21" ht="15.75" customHeight="1" spans="1:1">
      <c r="A21" s="14"/>
    </row>
    <row r="22" ht="15.75" customHeight="1" spans="1:1">
      <c r="A22" s="14"/>
    </row>
    <row r="23" ht="15.75" customHeight="1" spans="1:1">
      <c r="A23" s="14"/>
    </row>
    <row r="24" ht="15.75" customHeight="1" spans="1:1">
      <c r="A24" s="14"/>
    </row>
    <row r="25" ht="15.75" customHeight="1" spans="1:1">
      <c r="A25" s="14"/>
    </row>
    <row r="26" ht="15.75" customHeight="1" spans="1:1">
      <c r="A26" s="14"/>
    </row>
    <row r="27" ht="15.75" customHeight="1" spans="1:1">
      <c r="A27" s="14"/>
    </row>
    <row r="28" ht="15.75" customHeight="1" spans="1:1">
      <c r="A28" s="14"/>
    </row>
    <row r="29" ht="15.75" customHeight="1" spans="1:1">
      <c r="A29" s="14"/>
    </row>
    <row r="30" ht="15.75" customHeight="1" spans="1:1">
      <c r="A30" s="14"/>
    </row>
    <row r="31" ht="15.75" customHeight="1" spans="1:1">
      <c r="A31" s="14"/>
    </row>
    <row r="32" ht="15.75" customHeight="1" spans="1:1">
      <c r="A32" s="14"/>
    </row>
    <row r="33" ht="15.75" customHeight="1" spans="1:1">
      <c r="A33" s="14"/>
    </row>
    <row r="34" ht="15.75" customHeight="1" spans="1:1">
      <c r="A34" s="14"/>
    </row>
    <row r="35" ht="15.75" customHeight="1" spans="1:1">
      <c r="A35" s="14"/>
    </row>
    <row r="36" ht="15.75" customHeight="1" spans="1:1">
      <c r="A36" s="14"/>
    </row>
    <row r="37" ht="15.75" customHeight="1" spans="1:1">
      <c r="A37" s="14"/>
    </row>
    <row r="38" ht="15.75" customHeight="1" spans="1:1">
      <c r="A38" s="14"/>
    </row>
    <row r="39" ht="15.75" customHeight="1" spans="1:1">
      <c r="A39" s="14"/>
    </row>
    <row r="40" ht="15.75" customHeight="1" spans="1:1">
      <c r="A40" s="14"/>
    </row>
    <row r="41" ht="15.75" customHeight="1" spans="1:1">
      <c r="A41" s="14"/>
    </row>
    <row r="42" ht="15.75" customHeight="1" spans="1:1">
      <c r="A42" s="14"/>
    </row>
    <row r="43" ht="15.75" customHeight="1" spans="1:1">
      <c r="A43" s="14"/>
    </row>
    <row r="44" ht="15.75" customHeight="1" spans="1:1">
      <c r="A44" s="14"/>
    </row>
    <row r="45" ht="15.75" customHeight="1" spans="1:1">
      <c r="A45" s="14"/>
    </row>
    <row r="46" ht="15.75" customHeight="1" spans="1:1">
      <c r="A46" s="14"/>
    </row>
    <row r="47" ht="15.75" customHeight="1" spans="1:1">
      <c r="A47" s="14"/>
    </row>
    <row r="48" ht="15.75" customHeight="1" spans="1:1">
      <c r="A48" s="14"/>
    </row>
    <row r="49" ht="15.75" customHeight="1" spans="1:1">
      <c r="A49" s="14"/>
    </row>
    <row r="50" ht="15.75" customHeight="1" spans="1:1">
      <c r="A50" s="14"/>
    </row>
    <row r="51" ht="15.75" customHeight="1" spans="1:1">
      <c r="A51" s="14"/>
    </row>
    <row r="52" ht="15.75" customHeight="1" spans="1:1">
      <c r="A52" s="14"/>
    </row>
    <row r="53" ht="15.75" customHeight="1" spans="1:1">
      <c r="A53" s="14"/>
    </row>
    <row r="54" ht="15.75" customHeight="1" spans="1:1">
      <c r="A54" s="14"/>
    </row>
    <row r="55" ht="15.75" customHeight="1" spans="1:1">
      <c r="A55" s="14"/>
    </row>
    <row r="56" ht="15.75" customHeight="1" spans="1:1">
      <c r="A56" s="14"/>
    </row>
    <row r="57" ht="15.75" customHeight="1" spans="1:1">
      <c r="A57" s="14"/>
    </row>
    <row r="58" ht="15.75" customHeight="1" spans="1:1">
      <c r="A58" s="14"/>
    </row>
    <row r="59" ht="15.75" customHeight="1" spans="1:1">
      <c r="A59" s="14"/>
    </row>
    <row r="60" ht="15.75" customHeight="1" spans="1:1">
      <c r="A60" s="14"/>
    </row>
    <row r="61" ht="15.75" customHeight="1" spans="1:1">
      <c r="A61" s="14"/>
    </row>
    <row r="62" ht="15.75" customHeight="1" spans="1:1">
      <c r="A62" s="14"/>
    </row>
    <row r="63" ht="15.75" customHeight="1" spans="1:1">
      <c r="A63" s="14"/>
    </row>
    <row r="64" ht="15.75" customHeight="1" spans="1:1">
      <c r="A64" s="14"/>
    </row>
    <row r="65" ht="15.75" customHeight="1" spans="1:1">
      <c r="A65" s="14"/>
    </row>
    <row r="66" ht="15.75" customHeight="1" spans="1:1">
      <c r="A66" s="14"/>
    </row>
    <row r="67" ht="15.75" customHeight="1" spans="1:1">
      <c r="A67" s="14"/>
    </row>
    <row r="68" ht="15.75" customHeight="1" spans="1:1">
      <c r="A68" s="14"/>
    </row>
    <row r="69" ht="15.75" customHeight="1" spans="1:1">
      <c r="A69" s="14"/>
    </row>
    <row r="70" ht="15.75" customHeight="1" spans="1:1">
      <c r="A70" s="14"/>
    </row>
    <row r="71" ht="15.75" customHeight="1" spans="1:1">
      <c r="A71" s="14"/>
    </row>
    <row r="72" ht="15.75" customHeight="1" spans="1:1">
      <c r="A72" s="14"/>
    </row>
    <row r="73" ht="15.75" customHeight="1" spans="1:1">
      <c r="A73" s="14"/>
    </row>
    <row r="74" ht="15.75" customHeight="1" spans="1:1">
      <c r="A74" s="14"/>
    </row>
    <row r="75" ht="15.75" customHeight="1" spans="1:1">
      <c r="A75" s="14"/>
    </row>
    <row r="76" ht="15.75" customHeight="1" spans="1:1">
      <c r="A76" s="14"/>
    </row>
    <row r="77" ht="15.75" customHeight="1" spans="1:1">
      <c r="A77" s="14"/>
    </row>
    <row r="78" ht="15.75" customHeight="1" spans="1:1">
      <c r="A78" s="14"/>
    </row>
    <row r="79" ht="15.75" customHeight="1" spans="1:1">
      <c r="A79" s="14"/>
    </row>
    <row r="80" ht="15.75" customHeight="1" spans="1:1">
      <c r="A80" s="14"/>
    </row>
    <row r="81" ht="15.75" customHeight="1" spans="1:1">
      <c r="A81" s="14"/>
    </row>
    <row r="82" ht="15.75" customHeight="1" spans="1:1">
      <c r="A82" s="14"/>
    </row>
    <row r="83" ht="15.75" customHeight="1" spans="1:1">
      <c r="A83" s="14"/>
    </row>
    <row r="84" ht="15.75" customHeight="1" spans="1:1">
      <c r="A84" s="14"/>
    </row>
    <row r="85" ht="15.75" customHeight="1" spans="1:1">
      <c r="A85" s="14"/>
    </row>
    <row r="86" ht="15.75" customHeight="1" spans="1:1">
      <c r="A86" s="14"/>
    </row>
    <row r="87" ht="15.75" customHeight="1" spans="1:1">
      <c r="A87" s="14"/>
    </row>
    <row r="88" ht="15.75" customHeight="1" spans="1:1">
      <c r="A88" s="14"/>
    </row>
    <row r="89" ht="15.75" customHeight="1" spans="1:1">
      <c r="A89" s="14"/>
    </row>
    <row r="90" ht="15.75" customHeight="1" spans="1:1">
      <c r="A90" s="14"/>
    </row>
    <row r="91" ht="15.75" customHeight="1" spans="1:1">
      <c r="A91" s="14"/>
    </row>
    <row r="92" ht="15.75" customHeight="1" spans="1:1">
      <c r="A92" s="14"/>
    </row>
    <row r="93" ht="15.75" customHeight="1" spans="1:1">
      <c r="A93" s="14"/>
    </row>
    <row r="94" ht="15.75" customHeight="1" spans="1:1">
      <c r="A94" s="14"/>
    </row>
    <row r="95" ht="15.75" customHeight="1" spans="1:1">
      <c r="A95" s="14"/>
    </row>
    <row r="96" ht="15.75" customHeight="1" spans="1:1">
      <c r="A96" s="14"/>
    </row>
    <row r="97" ht="15.75" customHeight="1" spans="1:1">
      <c r="A97" s="14"/>
    </row>
    <row r="98" ht="15.75" customHeight="1" spans="1:1">
      <c r="A98" s="14"/>
    </row>
    <row r="99" ht="15.75" customHeight="1" spans="1:1">
      <c r="A99" s="14"/>
    </row>
    <row r="100" ht="15.75" customHeight="1" spans="1:1">
      <c r="A100" s="14"/>
    </row>
    <row r="101" ht="15.75" customHeight="1" spans="1:1">
      <c r="A101" s="14"/>
    </row>
    <row r="102" ht="15.75" customHeight="1" spans="1:1">
      <c r="A102" s="14"/>
    </row>
    <row r="103" ht="15.75" customHeight="1" spans="1:1">
      <c r="A103" s="14"/>
    </row>
    <row r="104" ht="15.75" customHeight="1" spans="1:1">
      <c r="A104" s="14"/>
    </row>
    <row r="105" ht="15.75" customHeight="1" spans="1:1">
      <c r="A105" s="14"/>
    </row>
    <row r="106" ht="15.75" customHeight="1" spans="1:1">
      <c r="A106" s="14"/>
    </row>
    <row r="107" ht="15.75" customHeight="1" spans="1:1">
      <c r="A107" s="14"/>
    </row>
    <row r="108" ht="15.75" customHeight="1" spans="1:1">
      <c r="A108" s="14"/>
    </row>
    <row r="109" ht="15.75" customHeight="1" spans="1:1">
      <c r="A109" s="14"/>
    </row>
    <row r="110" ht="15.75" customHeight="1" spans="1:1">
      <c r="A110" s="14"/>
    </row>
    <row r="111" ht="15.75" customHeight="1" spans="1:1">
      <c r="A111" s="14"/>
    </row>
    <row r="112" ht="15.75" customHeight="1" spans="1:1">
      <c r="A112" s="14"/>
    </row>
    <row r="113" ht="15.75" customHeight="1" spans="1:1">
      <c r="A113" s="14"/>
    </row>
    <row r="114" ht="15.75" customHeight="1" spans="1:1">
      <c r="A114" s="14"/>
    </row>
    <row r="115" ht="15.75" customHeight="1" spans="1:1">
      <c r="A115" s="14"/>
    </row>
    <row r="116" ht="15.75" customHeight="1" spans="1:1">
      <c r="A116" s="14"/>
    </row>
    <row r="117" ht="15.75" customHeight="1" spans="1:1">
      <c r="A117" s="14"/>
    </row>
    <row r="118" ht="15.75" customHeight="1" spans="1:1">
      <c r="A118" s="14"/>
    </row>
    <row r="119" ht="15.75" customHeight="1" spans="1:1">
      <c r="A119" s="14"/>
    </row>
    <row r="120" ht="15.75" customHeight="1" spans="1:1">
      <c r="A120" s="14"/>
    </row>
    <row r="121" ht="15.75" customHeight="1" spans="1:1">
      <c r="A121" s="14"/>
    </row>
    <row r="122" ht="15.75" customHeight="1" spans="1:1">
      <c r="A122" s="14"/>
    </row>
    <row r="123" ht="15.75" customHeight="1" spans="1:1">
      <c r="A123" s="14"/>
    </row>
    <row r="124" ht="15.75" customHeight="1" spans="1:1">
      <c r="A124" s="14"/>
    </row>
    <row r="125" ht="15.75" customHeight="1" spans="1:1">
      <c r="A125" s="14"/>
    </row>
    <row r="126" ht="15.75" customHeight="1" spans="1:1">
      <c r="A126" s="14"/>
    </row>
    <row r="127" ht="15.75" customHeight="1" spans="1:1">
      <c r="A127" s="14"/>
    </row>
    <row r="128" ht="15.75" customHeight="1" spans="1:1">
      <c r="A128" s="14"/>
    </row>
    <row r="129" ht="15.75" customHeight="1" spans="1:1">
      <c r="A129" s="14"/>
    </row>
    <row r="130" ht="15.75" customHeight="1" spans="1:1">
      <c r="A130" s="14"/>
    </row>
    <row r="131" ht="15.75" customHeight="1" spans="1:1">
      <c r="A131" s="14"/>
    </row>
    <row r="132" ht="15.75" customHeight="1" spans="1:1">
      <c r="A132" s="14"/>
    </row>
    <row r="133" ht="15.75" customHeight="1" spans="1:1">
      <c r="A133" s="14"/>
    </row>
    <row r="134" ht="15.75" customHeight="1" spans="1:1">
      <c r="A134" s="14"/>
    </row>
    <row r="135" ht="15.75" customHeight="1" spans="1:1">
      <c r="A135" s="14"/>
    </row>
    <row r="136" ht="15.75" customHeight="1" spans="1:1">
      <c r="A136" s="14"/>
    </row>
    <row r="137" ht="15.75" customHeight="1" spans="1:1">
      <c r="A137" s="14"/>
    </row>
    <row r="138" ht="15.75" customHeight="1" spans="1:1">
      <c r="A138" s="14"/>
    </row>
    <row r="139" ht="15.75" customHeight="1" spans="1:1">
      <c r="A139" s="14"/>
    </row>
    <row r="140" ht="15.75" customHeight="1" spans="1:1">
      <c r="A140" s="14"/>
    </row>
    <row r="141" ht="15.75" customHeight="1" spans="1:1">
      <c r="A141" s="14"/>
    </row>
    <row r="142" ht="15.75" customHeight="1" spans="1:1">
      <c r="A142" s="14"/>
    </row>
    <row r="143" ht="15.75" customHeight="1" spans="1:1">
      <c r="A143" s="14"/>
    </row>
    <row r="144" ht="15.75" customHeight="1" spans="1:1">
      <c r="A144" s="14"/>
    </row>
    <row r="145" ht="15.75" customHeight="1" spans="1:1">
      <c r="A145" s="14"/>
    </row>
    <row r="146" ht="15.75" customHeight="1" spans="1:1">
      <c r="A146" s="14"/>
    </row>
    <row r="147" ht="15.75" customHeight="1" spans="1:1">
      <c r="A147" s="14"/>
    </row>
    <row r="148" ht="15.75" customHeight="1" spans="1:1">
      <c r="A148" s="14"/>
    </row>
    <row r="149" ht="15.75" customHeight="1" spans="1:1">
      <c r="A149" s="14"/>
    </row>
    <row r="150" ht="15.75" customHeight="1" spans="1:1">
      <c r="A150" s="14"/>
    </row>
    <row r="151" ht="15.75" customHeight="1" spans="1:1">
      <c r="A151" s="14"/>
    </row>
    <row r="152" ht="15.75" customHeight="1" spans="1:1">
      <c r="A152" s="14"/>
    </row>
    <row r="153" ht="15.75" customHeight="1" spans="1:1">
      <c r="A153" s="14"/>
    </row>
    <row r="154" ht="15.75" customHeight="1" spans="1:1">
      <c r="A154" s="14"/>
    </row>
    <row r="155" ht="15.75" customHeight="1" spans="1:1">
      <c r="A155" s="14"/>
    </row>
    <row r="156" ht="15.75" customHeight="1" spans="1:1">
      <c r="A156" s="14"/>
    </row>
    <row r="157" ht="15.75" customHeight="1" spans="1:1">
      <c r="A157" s="14"/>
    </row>
    <row r="158" ht="15.75" customHeight="1" spans="1:1">
      <c r="A158" s="14"/>
    </row>
    <row r="159" ht="15.75" customHeight="1" spans="1:1">
      <c r="A159" s="14"/>
    </row>
    <row r="160" ht="15.75" customHeight="1" spans="1:1">
      <c r="A160" s="14"/>
    </row>
    <row r="161" ht="15.75" customHeight="1" spans="1:1">
      <c r="A161" s="14"/>
    </row>
    <row r="162" ht="15.75" customHeight="1" spans="1:1">
      <c r="A162" s="14"/>
    </row>
    <row r="163" ht="15.75" customHeight="1" spans="1:1">
      <c r="A163" s="14"/>
    </row>
    <row r="164" ht="15.75" customHeight="1" spans="1:1">
      <c r="A164" s="14"/>
    </row>
    <row r="165" ht="15.75" customHeight="1" spans="1:1">
      <c r="A165" s="14"/>
    </row>
    <row r="166" ht="15.75" customHeight="1" spans="1:1">
      <c r="A166" s="14"/>
    </row>
    <row r="167" ht="15.75" customHeight="1" spans="1:1">
      <c r="A167" s="14"/>
    </row>
    <row r="168" ht="15.75" customHeight="1" spans="1:1">
      <c r="A168" s="14"/>
    </row>
    <row r="169" ht="15.75" customHeight="1" spans="1:1">
      <c r="A169" s="14"/>
    </row>
    <row r="170" ht="15.75" customHeight="1" spans="1:1">
      <c r="A170" s="14"/>
    </row>
    <row r="171" ht="15.75" customHeight="1" spans="1:1">
      <c r="A171" s="14"/>
    </row>
    <row r="172" ht="15.75" customHeight="1" spans="1:1">
      <c r="A172" s="14"/>
    </row>
    <row r="173" ht="15.75" customHeight="1" spans="1:1">
      <c r="A173" s="14"/>
    </row>
    <row r="174" ht="15.75" customHeight="1" spans="1:1">
      <c r="A174" s="14"/>
    </row>
    <row r="175" ht="15.75" customHeight="1" spans="1:1">
      <c r="A175" s="14"/>
    </row>
    <row r="176" ht="15.75" customHeight="1" spans="1:1">
      <c r="A176" s="14"/>
    </row>
    <row r="177" ht="15.75" customHeight="1" spans="1:1">
      <c r="A177" s="14"/>
    </row>
    <row r="178" ht="15.75" customHeight="1" spans="1:1">
      <c r="A178" s="14"/>
    </row>
    <row r="179" ht="15.75" customHeight="1" spans="1:1">
      <c r="A179" s="14"/>
    </row>
    <row r="180" ht="15.75" customHeight="1" spans="1:1">
      <c r="A180" s="14"/>
    </row>
    <row r="181" ht="15.75" customHeight="1" spans="1:1">
      <c r="A181" s="14"/>
    </row>
    <row r="182" ht="15.75" customHeight="1" spans="1:1">
      <c r="A182" s="14"/>
    </row>
    <row r="183" ht="15.75" customHeight="1" spans="1:1">
      <c r="A183" s="14"/>
    </row>
    <row r="184" ht="15.75" customHeight="1" spans="1:1">
      <c r="A184" s="14"/>
    </row>
    <row r="185" ht="15.75" customHeight="1" spans="1:1">
      <c r="A185" s="14"/>
    </row>
    <row r="186" ht="15.75" customHeight="1" spans="1:1">
      <c r="A186" s="14"/>
    </row>
    <row r="187" ht="15.75" customHeight="1" spans="1:1">
      <c r="A187" s="14"/>
    </row>
    <row r="188" ht="15.75" customHeight="1" spans="1:1">
      <c r="A188" s="14"/>
    </row>
    <row r="189" ht="15.75" customHeight="1" spans="1:1">
      <c r="A189" s="14"/>
    </row>
    <row r="190" ht="15.75" customHeight="1" spans="1:1">
      <c r="A190" s="14"/>
    </row>
    <row r="191" ht="15.75" customHeight="1" spans="1:1">
      <c r="A191" s="14"/>
    </row>
    <row r="192" ht="15.75" customHeight="1" spans="1:1">
      <c r="A192" s="14"/>
    </row>
    <row r="193" ht="15.75" customHeight="1" spans="1:1">
      <c r="A193" s="14"/>
    </row>
    <row r="194" ht="15.75" customHeight="1" spans="1:1">
      <c r="A194" s="14"/>
    </row>
    <row r="195" ht="15.75" customHeight="1" spans="1:1">
      <c r="A195" s="14"/>
    </row>
    <row r="196" ht="15.75" customHeight="1" spans="1:1">
      <c r="A196" s="14"/>
    </row>
    <row r="197" ht="15.75" customHeight="1" spans="1:1">
      <c r="A197" s="14"/>
    </row>
    <row r="198" ht="15.75" customHeight="1" spans="1:1">
      <c r="A198" s="14"/>
    </row>
    <row r="199" ht="15.75" customHeight="1" spans="1:1">
      <c r="A199" s="14"/>
    </row>
    <row r="200" ht="15.75" customHeight="1" spans="1:1">
      <c r="A200" s="14"/>
    </row>
    <row r="201" ht="15.75" customHeight="1" spans="1:1">
      <c r="A201" s="14"/>
    </row>
    <row r="202" ht="15.75" customHeight="1" spans="1:1">
      <c r="A202" s="14"/>
    </row>
    <row r="203" ht="15.75" customHeight="1" spans="1:1">
      <c r="A203" s="14"/>
    </row>
    <row r="204" ht="15.75" customHeight="1" spans="1:1">
      <c r="A204" s="14"/>
    </row>
    <row r="205" ht="15.75" customHeight="1" spans="1:1">
      <c r="A205" s="14"/>
    </row>
    <row r="206" ht="15.75" customHeight="1" spans="1:1">
      <c r="A206" s="14"/>
    </row>
    <row r="207" ht="15.75" customHeight="1" spans="1:1">
      <c r="A207" s="14"/>
    </row>
    <row r="208" ht="15.75" customHeight="1" spans="1:1">
      <c r="A208" s="14"/>
    </row>
    <row r="209" ht="15.75" customHeight="1" spans="1:1">
      <c r="A209" s="14"/>
    </row>
    <row r="210" ht="15.75" customHeight="1" spans="1:1">
      <c r="A210" s="14"/>
    </row>
    <row r="211" ht="15.75" customHeight="1" spans="1:1">
      <c r="A211" s="14"/>
    </row>
    <row r="212" ht="15.75" customHeight="1" spans="1:1">
      <c r="A212" s="14"/>
    </row>
    <row r="213" ht="15.75" customHeight="1" spans="1:1">
      <c r="A213" s="14"/>
    </row>
    <row r="214" ht="15.75" customHeight="1" spans="1:1">
      <c r="A214" s="14"/>
    </row>
    <row r="215" ht="15.75" customHeight="1" spans="1:1">
      <c r="A215" s="14"/>
    </row>
    <row r="216" ht="15.75" customHeight="1" spans="1:1">
      <c r="A216" s="14"/>
    </row>
    <row r="217" ht="15.75" customHeight="1" spans="1:1">
      <c r="A217" s="14"/>
    </row>
    <row r="218" ht="15.75" customHeight="1" spans="1:1">
      <c r="A218" s="14"/>
    </row>
    <row r="219" ht="15.75" customHeight="1" spans="1:1">
      <c r="A219" s="14"/>
    </row>
    <row r="220" ht="15.75" customHeight="1" spans="1:1">
      <c r="A220" s="14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G1"/>
  </mergeCells>
  <pageMargins left="0.75" right="0.75" top="1" bottom="1" header="0" footer="0"/>
  <pageSetup paperSize="9" orientation="landscape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Orientações</vt:lpstr>
      <vt:lpstr>Servente</vt:lpstr>
      <vt:lpstr>Assistente Educacional</vt:lpstr>
      <vt:lpstr>Cuidador Educacional</vt:lpstr>
      <vt:lpstr>Psicopedagogo Educacional</vt:lpstr>
      <vt:lpstr>Tradutor Intérprete Libras</vt:lpstr>
      <vt:lpstr>Transcritor Sistema Braille</vt:lpstr>
      <vt:lpstr>Uniformes</vt:lpstr>
      <vt:lpstr>EPI</vt:lpstr>
      <vt:lpstr>RESUMO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Carlos</dc:creator>
  <cp:lastModifiedBy>Carlos Carvalho</cp:lastModifiedBy>
  <dcterms:created xsi:type="dcterms:W3CDTF">2019-02-19T21:25:00Z</dcterms:created>
  <dcterms:modified xsi:type="dcterms:W3CDTF">2026-04-09T11:23:04Z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1046-12.1.0.25242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18A9162D54AB41E494E9D3AFCF4BAAD2</vt:lpwstr>
  </property>
  <property fmtid="{D5CDD505-2E9C-101B-9397-08002B2CF9AE}" pid="10" name="CalculationRule">
    <vt:i4>0</vt:i4>
  </property>
</Properties>
</file>